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Jundule\Desktop\T1-215 pr3\"/>
    </mc:Choice>
  </mc:AlternateContent>
  <bookViews>
    <workbookView xWindow="-105" yWindow="-105" windowWidth="38625" windowHeight="21105"/>
  </bookViews>
  <sheets>
    <sheet name="6 programa 3 lentelė" sheetId="1" r:id="rId1"/>
    <sheet name="Lėšų suvestinė 2 lentelė" sheetId="3" r:id="rId2"/>
  </sheets>
  <definedNames>
    <definedName name="_xlnm.Print_Area" localSheetId="0">'6 programa 3 lentelė'!$A$1:$N$218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3" i="1" l="1"/>
  <c r="E94" i="1"/>
  <c r="E26" i="1"/>
  <c r="H59" i="1"/>
  <c r="E59" i="1"/>
  <c r="G168" i="1"/>
  <c r="H168" i="1"/>
  <c r="I168" i="1"/>
  <c r="J168" i="1"/>
  <c r="K168" i="1"/>
  <c r="L168" i="1"/>
  <c r="D167" i="1"/>
  <c r="E167" i="1"/>
  <c r="F164" i="1"/>
  <c r="F125" i="1"/>
  <c r="K139" i="1"/>
  <c r="J139" i="1"/>
  <c r="H139" i="1"/>
  <c r="G139" i="1"/>
  <c r="L138" i="1"/>
  <c r="K138" i="1"/>
  <c r="J138" i="1"/>
  <c r="I138" i="1"/>
  <c r="H138" i="1"/>
  <c r="G138" i="1"/>
  <c r="E138" i="1"/>
  <c r="D138" i="1"/>
  <c r="K137" i="1"/>
  <c r="J137" i="1"/>
  <c r="H137" i="1"/>
  <c r="G137" i="1"/>
  <c r="E137" i="1"/>
  <c r="D137" i="1"/>
  <c r="K135" i="1"/>
  <c r="J135" i="1"/>
  <c r="H135" i="1"/>
  <c r="G135" i="1"/>
  <c r="D135" i="1"/>
  <c r="L132" i="1"/>
  <c r="K132" i="1"/>
  <c r="J132" i="1"/>
  <c r="I132" i="1"/>
  <c r="H132" i="1"/>
  <c r="G132" i="1"/>
  <c r="E132" i="1"/>
  <c r="D132" i="1"/>
  <c r="L131" i="1"/>
  <c r="K131" i="1"/>
  <c r="J131" i="1"/>
  <c r="I131" i="1"/>
  <c r="H131" i="1"/>
  <c r="G131" i="1"/>
  <c r="L130" i="1"/>
  <c r="K130" i="1"/>
  <c r="J130" i="1"/>
  <c r="I130" i="1"/>
  <c r="H130" i="1"/>
  <c r="G130" i="1"/>
  <c r="E130" i="1"/>
  <c r="D130" i="1"/>
  <c r="L129" i="1"/>
  <c r="K129" i="1"/>
  <c r="J129" i="1"/>
  <c r="I129" i="1"/>
  <c r="H129" i="1"/>
  <c r="G129" i="1"/>
  <c r="D129" i="1"/>
  <c r="K128" i="1"/>
  <c r="J128" i="1"/>
  <c r="H128" i="1"/>
  <c r="G128" i="1"/>
  <c r="L87" i="1"/>
  <c r="I87" i="1"/>
  <c r="E46" i="1"/>
  <c r="E129" i="1" s="1"/>
  <c r="L123" i="1"/>
  <c r="I123" i="1"/>
  <c r="E121" i="1"/>
  <c r="F121" i="1" s="1"/>
  <c r="E86" i="1"/>
  <c r="E38" i="1"/>
  <c r="H172" i="1"/>
  <c r="G11" i="3"/>
  <c r="H11" i="3"/>
  <c r="I11" i="3"/>
  <c r="J11" i="3"/>
  <c r="K11" i="3"/>
  <c r="L11" i="3"/>
  <c r="E11" i="3"/>
  <c r="D11" i="3"/>
  <c r="E60" i="1"/>
  <c r="E21" i="3" s="1"/>
  <c r="F61" i="1"/>
  <c r="E50" i="1"/>
  <c r="F49" i="1"/>
  <c r="E45" i="1"/>
  <c r="F91" i="1"/>
  <c r="F89" i="1"/>
  <c r="E92" i="1"/>
  <c r="E82" i="1"/>
  <c r="F82" i="1" s="1"/>
  <c r="F81" i="1"/>
  <c r="E73" i="1"/>
  <c r="F72" i="1"/>
  <c r="E64" i="1"/>
  <c r="F65" i="1"/>
  <c r="E37" i="1"/>
  <c r="F37" i="1" s="1"/>
  <c r="E33" i="1"/>
  <c r="F31" i="1"/>
  <c r="F23" i="1"/>
  <c r="F20" i="1"/>
  <c r="E12" i="1"/>
  <c r="F10" i="1"/>
  <c r="H21" i="3"/>
  <c r="J21" i="3"/>
  <c r="K21" i="3"/>
  <c r="H20" i="3"/>
  <c r="I20" i="3"/>
  <c r="J20" i="3"/>
  <c r="K20" i="3"/>
  <c r="L20" i="3"/>
  <c r="H19" i="3"/>
  <c r="J19" i="3"/>
  <c r="K19" i="3"/>
  <c r="H18" i="3"/>
  <c r="J18" i="3"/>
  <c r="K18" i="3"/>
  <c r="H17" i="3" a="1"/>
  <c r="H17" i="3" s="1"/>
  <c r="I17" i="3" a="1"/>
  <c r="I17" i="3" s="1"/>
  <c r="J17" i="3" a="1"/>
  <c r="J17" i="3" s="1"/>
  <c r="K17" i="3" a="1"/>
  <c r="K17" i="3" s="1"/>
  <c r="L17" i="3" a="1"/>
  <c r="L17" i="3" s="1"/>
  <c r="H16" i="3"/>
  <c r="J16" i="3"/>
  <c r="K16" i="3"/>
  <c r="G17" i="3" a="1"/>
  <c r="G17" i="3" s="1"/>
  <c r="G18" i="3"/>
  <c r="G19" i="3"/>
  <c r="G20" i="3"/>
  <c r="G21" i="3"/>
  <c r="H13" i="3"/>
  <c r="I13" i="3"/>
  <c r="J13" i="3"/>
  <c r="K13" i="3"/>
  <c r="L13" i="3"/>
  <c r="H12" i="3"/>
  <c r="I12" i="3"/>
  <c r="J12" i="3"/>
  <c r="K12" i="3"/>
  <c r="L12" i="3"/>
  <c r="H10" i="3" a="1"/>
  <c r="H10" i="3" s="1"/>
  <c r="I10" i="3" a="1"/>
  <c r="I10" i="3" s="1"/>
  <c r="J10" i="3" a="1"/>
  <c r="J10" i="3" s="1"/>
  <c r="K10" i="3" a="1"/>
  <c r="K10" i="3" s="1"/>
  <c r="L10" i="3" a="1"/>
  <c r="L10" i="3" s="1"/>
  <c r="H9" i="3"/>
  <c r="I9" i="3"/>
  <c r="J9" i="3"/>
  <c r="K9" i="3"/>
  <c r="L9" i="3"/>
  <c r="G16" i="3"/>
  <c r="G13" i="3"/>
  <c r="G12" i="3"/>
  <c r="G10" i="3" a="1"/>
  <c r="G10" i="3" s="1"/>
  <c r="G9" i="3"/>
  <c r="E20" i="3"/>
  <c r="E18" i="3"/>
  <c r="E17" i="3" a="1"/>
  <c r="E17" i="3" s="1"/>
  <c r="F17" i="3" a="1"/>
  <c r="F17" i="3" s="1"/>
  <c r="E16" i="3"/>
  <c r="F16" i="3"/>
  <c r="E12" i="3"/>
  <c r="E10" i="3" a="1"/>
  <c r="E10" i="3" s="1"/>
  <c r="F10" i="3" a="1"/>
  <c r="F10" i="3" s="1"/>
  <c r="E9" i="3"/>
  <c r="D21" i="3"/>
  <c r="D20" i="3"/>
  <c r="D18" i="3"/>
  <c r="D17" i="3" a="1"/>
  <c r="D17" i="3" s="1"/>
  <c r="D16" i="3"/>
  <c r="D12" i="3"/>
  <c r="D10" i="3" a="1"/>
  <c r="D10" i="3" s="1"/>
  <c r="D9" i="3"/>
  <c r="F208" i="1"/>
  <c r="F206" i="1" s="1"/>
  <c r="I205" i="1"/>
  <c r="F205" i="1"/>
  <c r="L201" i="1"/>
  <c r="L200" i="1"/>
  <c r="L197" i="1"/>
  <c r="L196" i="1"/>
  <c r="I199" i="1"/>
  <c r="I197" i="1"/>
  <c r="I196" i="1"/>
  <c r="I210" i="1" s="1"/>
  <c r="I23" i="3" s="1"/>
  <c r="I191" i="1"/>
  <c r="I204" i="1" s="1"/>
  <c r="F195" i="1"/>
  <c r="F210" i="1" s="1"/>
  <c r="F23" i="3" s="1"/>
  <c r="F193" i="1"/>
  <c r="L188" i="1"/>
  <c r="L187" i="1"/>
  <c r="I188" i="1"/>
  <c r="I187" i="1"/>
  <c r="F187" i="1"/>
  <c r="L183" i="1"/>
  <c r="L181" i="1"/>
  <c r="L179" i="1"/>
  <c r="I183" i="1"/>
  <c r="I179" i="1"/>
  <c r="L175" i="1"/>
  <c r="I175" i="1"/>
  <c r="L172" i="1"/>
  <c r="I172" i="1"/>
  <c r="F183" i="1"/>
  <c r="F179" i="1"/>
  <c r="F175" i="1"/>
  <c r="L156" i="1"/>
  <c r="L154" i="1"/>
  <c r="I161" i="1"/>
  <c r="I156" i="1"/>
  <c r="I154" i="1"/>
  <c r="I152" i="1"/>
  <c r="F161" i="1"/>
  <c r="F159" i="1"/>
  <c r="F157" i="1"/>
  <c r="F154" i="1"/>
  <c r="F152" i="1"/>
  <c r="F150" i="1"/>
  <c r="F144" i="1"/>
  <c r="F143" i="1"/>
  <c r="L136" i="1"/>
  <c r="I136" i="1"/>
  <c r="F138" i="1"/>
  <c r="L116" i="1"/>
  <c r="L101" i="1"/>
  <c r="L107" i="1"/>
  <c r="L109" i="1"/>
  <c r="L73" i="1"/>
  <c r="L75" i="1"/>
  <c r="L89" i="1"/>
  <c r="L92" i="1"/>
  <c r="L94" i="1"/>
  <c r="L95" i="1"/>
  <c r="L59" i="1"/>
  <c r="L60" i="1"/>
  <c r="L64" i="1"/>
  <c r="L67" i="1"/>
  <c r="L70" i="1"/>
  <c r="L17" i="1"/>
  <c r="L139" i="1" s="1"/>
  <c r="L18" i="1"/>
  <c r="L137" i="1" s="1"/>
  <c r="L26" i="1"/>
  <c r="L28" i="1"/>
  <c r="L30" i="1"/>
  <c r="L33" i="1"/>
  <c r="L35" i="1"/>
  <c r="L42" i="1"/>
  <c r="L44" i="1"/>
  <c r="L45" i="1"/>
  <c r="L48" i="1"/>
  <c r="L50" i="1"/>
  <c r="L15" i="1"/>
  <c r="I92" i="1"/>
  <c r="I99" i="1"/>
  <c r="I101" i="1"/>
  <c r="I104" i="1"/>
  <c r="I114" i="1"/>
  <c r="I116" i="1"/>
  <c r="I64" i="1"/>
  <c r="I67" i="1"/>
  <c r="I70" i="1"/>
  <c r="I73" i="1"/>
  <c r="I75" i="1"/>
  <c r="I77" i="1"/>
  <c r="I89" i="1"/>
  <c r="I42" i="1"/>
  <c r="I44" i="1"/>
  <c r="I45" i="1"/>
  <c r="I48" i="1"/>
  <c r="I50" i="1"/>
  <c r="I54" i="1"/>
  <c r="I57" i="1"/>
  <c r="I59" i="1"/>
  <c r="I60" i="1"/>
  <c r="I15" i="1"/>
  <c r="I17" i="1"/>
  <c r="I18" i="1"/>
  <c r="I137" i="1" s="1"/>
  <c r="I26" i="1"/>
  <c r="I30" i="1"/>
  <c r="I33" i="1"/>
  <c r="I35" i="1"/>
  <c r="I12" i="1"/>
  <c r="F112" i="1"/>
  <c r="F114" i="1"/>
  <c r="F117" i="1"/>
  <c r="F94" i="1"/>
  <c r="F95" i="1"/>
  <c r="F137" i="1" s="1"/>
  <c r="F102" i="1"/>
  <c r="F104" i="1"/>
  <c r="F78" i="1"/>
  <c r="F80" i="1"/>
  <c r="F84" i="1"/>
  <c r="F86" i="1"/>
  <c r="F90" i="1"/>
  <c r="F92" i="1"/>
  <c r="F68" i="1"/>
  <c r="F71" i="1"/>
  <c r="F73" i="1"/>
  <c r="F64" i="1"/>
  <c r="F40" i="1"/>
  <c r="F42" i="1"/>
  <c r="F44" i="1"/>
  <c r="F45" i="1"/>
  <c r="F50" i="1"/>
  <c r="F52" i="1"/>
  <c r="F55" i="1"/>
  <c r="F132" i="1" s="1"/>
  <c r="F57" i="1"/>
  <c r="F59" i="1"/>
  <c r="F60" i="1"/>
  <c r="F12" i="1"/>
  <c r="F15" i="1"/>
  <c r="F16" i="1"/>
  <c r="F17" i="1"/>
  <c r="F21" i="1"/>
  <c r="F24" i="1"/>
  <c r="F26" i="1"/>
  <c r="F27" i="1"/>
  <c r="F32" i="1"/>
  <c r="F33" i="1"/>
  <c r="F36" i="1"/>
  <c r="F38" i="1"/>
  <c r="F20" i="3" s="1"/>
  <c r="K210" i="1"/>
  <c r="K23" i="3" s="1"/>
  <c r="K208" i="1"/>
  <c r="K206" i="1" s="1"/>
  <c r="K204" i="1"/>
  <c r="K188" i="1"/>
  <c r="K187" i="1"/>
  <c r="K177" i="1"/>
  <c r="K186" i="1" s="1"/>
  <c r="K146" i="1"/>
  <c r="K143" i="1"/>
  <c r="K8" i="3" s="1"/>
  <c r="K136" i="1"/>
  <c r="H210" i="1"/>
  <c r="H23" i="3" s="1"/>
  <c r="H208" i="1"/>
  <c r="H206" i="1" s="1"/>
  <c r="H205" i="1"/>
  <c r="H204" i="1"/>
  <c r="H188" i="1"/>
  <c r="H187" i="1"/>
  <c r="H181" i="1"/>
  <c r="H177" i="1"/>
  <c r="H186" i="1" s="1"/>
  <c r="H146" i="1"/>
  <c r="H143" i="1"/>
  <c r="H136" i="1"/>
  <c r="E210" i="1"/>
  <c r="E23" i="3" s="1"/>
  <c r="E208" i="1"/>
  <c r="E206" i="1" s="1"/>
  <c r="E205" i="1"/>
  <c r="E191" i="1"/>
  <c r="E187" i="1"/>
  <c r="E181" i="1"/>
  <c r="E177" i="1"/>
  <c r="E173" i="1"/>
  <c r="E188" i="1" s="1"/>
  <c r="E172" i="1"/>
  <c r="E147" i="1"/>
  <c r="E168" i="1" s="1"/>
  <c r="E136" i="1"/>
  <c r="E99" i="1"/>
  <c r="E75" i="1"/>
  <c r="E48" i="1"/>
  <c r="E11" i="1"/>
  <c r="E131" i="1" s="1"/>
  <c r="H8" i="3" l="1"/>
  <c r="F167" i="1"/>
  <c r="F130" i="1"/>
  <c r="I139" i="1"/>
  <c r="F46" i="1"/>
  <c r="F9" i="3" s="1"/>
  <c r="H126" i="1"/>
  <c r="F129" i="1"/>
  <c r="I135" i="1"/>
  <c r="I133" i="1" s="1"/>
  <c r="H167" i="1"/>
  <c r="H165" i="1" s="1"/>
  <c r="K126" i="1"/>
  <c r="L128" i="1"/>
  <c r="L126" i="1" s="1"/>
  <c r="E135" i="1"/>
  <c r="K167" i="1"/>
  <c r="K165" i="1" s="1"/>
  <c r="F135" i="1"/>
  <c r="I128" i="1"/>
  <c r="I126" i="1" s="1"/>
  <c r="L135" i="1"/>
  <c r="E139" i="1"/>
  <c r="E128" i="1"/>
  <c r="E126" i="1" s="1"/>
  <c r="F11" i="3"/>
  <c r="E13" i="3"/>
  <c r="E8" i="3"/>
  <c r="E19" i="3"/>
  <c r="E14" i="3" s="1"/>
  <c r="E204" i="1"/>
  <c r="E202" i="1" s="1"/>
  <c r="L205" i="1"/>
  <c r="F21" i="3"/>
  <c r="F12" i="3"/>
  <c r="F18" i="3"/>
  <c r="I19" i="3"/>
  <c r="I21" i="3"/>
  <c r="I18" i="3"/>
  <c r="L21" i="3"/>
  <c r="L18" i="3"/>
  <c r="L19" i="3"/>
  <c r="I16" i="3"/>
  <c r="I208" i="1"/>
  <c r="I206" i="1" s="1"/>
  <c r="L210" i="1"/>
  <c r="L23" i="3" s="1"/>
  <c r="L204" i="1"/>
  <c r="L16" i="3"/>
  <c r="L208" i="1"/>
  <c r="L206" i="1" s="1"/>
  <c r="L202" i="1"/>
  <c r="I202" i="1"/>
  <c r="E165" i="1"/>
  <c r="H184" i="1"/>
  <c r="F136" i="1"/>
  <c r="K184" i="1"/>
  <c r="K133" i="1"/>
  <c r="H202" i="1"/>
  <c r="E186" i="1"/>
  <c r="E184" i="1" s="1"/>
  <c r="H133" i="1"/>
  <c r="E6" i="3" l="1"/>
  <c r="E22" i="3" s="1"/>
  <c r="E133" i="1"/>
  <c r="L133" i="1"/>
  <c r="H209" i="1"/>
  <c r="E209" i="1"/>
  <c r="H211" i="1" l="1"/>
  <c r="I14" i="3"/>
  <c r="D187" i="1"/>
  <c r="G187" i="1"/>
  <c r="J187" i="1"/>
  <c r="G188" i="1"/>
  <c r="J188" i="1"/>
  <c r="G210" i="1"/>
  <c r="G23" i="3" s="1"/>
  <c r="J210" i="1"/>
  <c r="J23" i="3" s="1"/>
  <c r="D210" i="1"/>
  <c r="D23" i="3" s="1"/>
  <c r="G136" i="1"/>
  <c r="J136" i="1"/>
  <c r="D136" i="1"/>
  <c r="J126" i="1"/>
  <c r="G126" i="1"/>
  <c r="L14" i="3" l="1"/>
  <c r="D11" i="1"/>
  <c r="D131" i="1" s="1"/>
  <c r="D147" i="1"/>
  <c r="D173" i="1"/>
  <c r="D172" i="1"/>
  <c r="F172" i="1" s="1"/>
  <c r="J177" i="1"/>
  <c r="G177" i="1"/>
  <c r="I177" i="1" s="1"/>
  <c r="D177" i="1"/>
  <c r="F177" i="1" s="1"/>
  <c r="G181" i="1"/>
  <c r="I181" i="1" s="1"/>
  <c r="D181" i="1"/>
  <c r="F181" i="1" s="1"/>
  <c r="J143" i="1"/>
  <c r="J167" i="1" s="1"/>
  <c r="G143" i="1"/>
  <c r="G167" i="1" s="1"/>
  <c r="J146" i="1"/>
  <c r="L146" i="1" s="1"/>
  <c r="G146" i="1"/>
  <c r="D191" i="1"/>
  <c r="D48" i="1"/>
  <c r="D208" i="1"/>
  <c r="D206" i="1" s="1"/>
  <c r="G208" i="1"/>
  <c r="G206" i="1" s="1"/>
  <c r="J208" i="1"/>
  <c r="J206" i="1" s="1"/>
  <c r="D205" i="1"/>
  <c r="G205" i="1"/>
  <c r="G204" i="1"/>
  <c r="J204" i="1"/>
  <c r="J205" i="1"/>
  <c r="D99" i="1"/>
  <c r="D75" i="1"/>
  <c r="F75" i="1" s="1"/>
  <c r="F147" i="1" l="1"/>
  <c r="D168" i="1"/>
  <c r="D165" i="1" s="1"/>
  <c r="D19" i="3"/>
  <c r="D14" i="3" s="1"/>
  <c r="D139" i="1"/>
  <c r="D133" i="1" s="1"/>
  <c r="D128" i="1"/>
  <c r="D126" i="1" s="1"/>
  <c r="F48" i="1"/>
  <c r="F128" i="1" s="1"/>
  <c r="D8" i="3"/>
  <c r="K205" i="1"/>
  <c r="K202" i="1" s="1"/>
  <c r="K209" i="1" s="1"/>
  <c r="K211" i="1" s="1"/>
  <c r="F191" i="1"/>
  <c r="F204" i="1" s="1"/>
  <c r="F202" i="1" s="1"/>
  <c r="I143" i="1"/>
  <c r="G8" i="3"/>
  <c r="L143" i="1"/>
  <c r="L167" i="1" s="1"/>
  <c r="L165" i="1" s="1"/>
  <c r="J8" i="3"/>
  <c r="F186" i="1"/>
  <c r="D13" i="3"/>
  <c r="I186" i="1"/>
  <c r="I184" i="1" s="1"/>
  <c r="G165" i="1"/>
  <c r="I146" i="1"/>
  <c r="J186" i="1"/>
  <c r="J184" i="1" s="1"/>
  <c r="L177" i="1"/>
  <c r="L186" i="1" s="1"/>
  <c r="L184" i="1" s="1"/>
  <c r="D188" i="1"/>
  <c r="F173" i="1"/>
  <c r="F188" i="1" s="1"/>
  <c r="F184" i="1" s="1"/>
  <c r="F99" i="1"/>
  <c r="F139" i="1" s="1"/>
  <c r="F11" i="1"/>
  <c r="F131" i="1" s="1"/>
  <c r="J202" i="1"/>
  <c r="G202" i="1"/>
  <c r="G186" i="1"/>
  <c r="G184" i="1" s="1"/>
  <c r="D186" i="1"/>
  <c r="J165" i="1"/>
  <c r="J133" i="1"/>
  <c r="D204" i="1"/>
  <c r="D202" i="1" s="1"/>
  <c r="G133" i="1"/>
  <c r="L209" i="1" l="1"/>
  <c r="I167" i="1"/>
  <c r="I165" i="1" s="1"/>
  <c r="I209" i="1" s="1"/>
  <c r="F168" i="1"/>
  <c r="F165" i="1" s="1"/>
  <c r="D6" i="3"/>
  <c r="F13" i="3"/>
  <c r="F133" i="1"/>
  <c r="F19" i="3"/>
  <c r="F14" i="3" s="1"/>
  <c r="L8" i="3"/>
  <c r="I8" i="3"/>
  <c r="F126" i="1"/>
  <c r="F8" i="3"/>
  <c r="F6" i="3" s="1"/>
  <c r="F22" i="3" s="1"/>
  <c r="D184" i="1"/>
  <c r="D209" i="1" s="1"/>
  <c r="D22" i="3"/>
  <c r="F209" i="1" l="1"/>
  <c r="H14" i="3"/>
  <c r="J209" i="1"/>
  <c r="H6" i="3" l="1"/>
  <c r="H22" i="3" s="1"/>
  <c r="H24" i="3" s="1"/>
  <c r="I6" i="3"/>
  <c r="I22" i="3" s="1"/>
  <c r="K6" i="3"/>
  <c r="L6" i="3"/>
  <c r="L22" i="3" s="1"/>
  <c r="K14" i="3"/>
  <c r="G14" i="3"/>
  <c r="G6" i="3"/>
  <c r="G209" i="1"/>
  <c r="G22" i="3" l="1"/>
  <c r="G24" i="3" s="1"/>
  <c r="K22" i="3"/>
  <c r="K24" i="3" s="1"/>
  <c r="J14" i="3" l="1"/>
  <c r="G211" i="1"/>
  <c r="J6" i="3"/>
  <c r="J211" i="1"/>
  <c r="J22" i="3" l="1"/>
  <c r="J24" i="3" s="1"/>
</calcChain>
</file>

<file path=xl/comments1.xml><?xml version="1.0" encoding="utf-8"?>
<comments xmlns="http://schemas.openxmlformats.org/spreadsheetml/2006/main">
  <authors>
    <author>Inga Mikalauskienė</author>
    <author>Saulina Paulauskienė</author>
    <author>tc={F47C1F3A-EF14-4D87-ADFA-06A4AE535F72}</author>
    <author>tc={20E9EC88-3A3D-4C92-8B1F-A421D97B0CCB}</author>
    <author>tc={B271EFC3-1058-4A7A-9694-18EE3F0264AC}</author>
    <author>tc={03E0A314-5DE0-4795-B9D9-E430C3CD186E}</author>
  </authors>
  <commentList>
    <comment ref="D71" authorId="0" shapeId="0">
      <text>
        <r>
          <rPr>
            <sz val="9"/>
            <color indexed="81"/>
            <rFont val="Tahoma"/>
            <family val="2"/>
            <charset val="186"/>
          </rPr>
          <t>350,0 tūkst. Eur (SB(SPIL)); 
310,0 tūkst. Eur (SB(L)).</t>
        </r>
      </text>
    </comment>
    <comment ref="D75" authorId="1" shapeId="0">
      <text>
        <r>
          <rPr>
            <sz val="11"/>
            <color theme="1"/>
            <rFont val="Calibri"/>
            <family val="2"/>
            <charset val="186"/>
            <scheme val="minor"/>
          </rPr>
          <t>VR</t>
        </r>
      </text>
    </comment>
    <comment ref="D147" authorId="2" shapeId="0">
      <text>
        <r>
          <rPr>
            <sz val="11"/>
            <color theme="1"/>
            <rFont val="Calibri"/>
            <family val="2"/>
            <charset val="186"/>
            <scheme val="minor"/>
          </rPr>
          <t>Padidinus bilietų kainas ir panaikinus Ukrainiečių 100 proc. kompensacijas</t>
        </r>
      </text>
    </comment>
    <comment ref="D172" authorId="1" shapeId="0">
      <text>
        <r>
          <rPr>
            <sz val="11"/>
            <color theme="1"/>
            <rFont val="Calibri"/>
            <family val="2"/>
            <charset val="186"/>
            <scheme val="minor"/>
          </rPr>
          <t>VR</t>
        </r>
      </text>
    </comment>
    <comment ref="D173" authorId="1" shapeId="0">
      <text>
        <r>
          <rPr>
            <sz val="11"/>
            <color theme="1"/>
            <rFont val="Calibri"/>
            <family val="2"/>
            <charset val="186"/>
            <scheme val="minor"/>
          </rPr>
          <t>VRL</t>
        </r>
      </text>
    </comment>
    <comment ref="D177" authorId="1" shapeId="0">
      <text>
        <r>
          <rPr>
            <sz val="11"/>
            <color theme="1"/>
            <rFont val="Calibri"/>
            <family val="2"/>
            <charset val="186"/>
            <scheme val="minor"/>
          </rPr>
          <t>VR Administravimas ir išmanaus parkavimo sistema (švieslentės)</t>
        </r>
      </text>
    </comment>
    <comment ref="D179" authorId="3" shapeId="0">
      <text>
        <r>
          <rPr>
            <sz val="11"/>
            <color theme="1"/>
            <rFont val="Calibri"/>
            <family val="2"/>
            <charset val="186"/>
            <scheme val="minor"/>
          </rPr>
          <t>Planuojama papildomai pirkti 2 greičio matuoklių fiksavimo paslaugas</t>
        </r>
      </text>
    </comment>
    <comment ref="C194" authorId="4" shapeId="0">
      <text>
        <r>
          <rPr>
            <sz val="11"/>
            <color theme="1"/>
            <rFont val="Calibri"/>
            <family val="2"/>
            <charset val="186"/>
            <scheme val="minor"/>
          </rPr>
          <t>Kompleksiškas Taikos pr. – Tiltų g.– H. Manto g.–Liepojos g. ruožo sutvarkymas, įskaitant šviesoforų valdymą, dviračių ir pėsčiųjų takus, šaligatvių dangas, nuovažas, apšvietimą.</t>
        </r>
      </text>
    </comment>
    <comment ref="C198" authorId="5" shapeId="0">
      <text>
        <r>
          <rPr>
            <sz val="11"/>
            <color theme="1"/>
            <rFont val="Calibri"/>
            <family val="2"/>
            <charset val="186"/>
            <scheme val="minor"/>
          </rPr>
          <t>Kompleksiškas Šilutės pl. ruožo nuo Baltijos pr. iki Smiltelės sutvarkymas, įskaitant šviesoforų valdymą, dviračių ir pėsčiųjų takus, šaligatvių dangas, nuovažas, apšvietimą.</t>
        </r>
      </text>
    </comment>
    <comment ref="G199" authorId="1" shapeId="0">
      <text>
        <r>
          <rPr>
            <sz val="11"/>
            <color theme="1"/>
            <rFont val="Calibri"/>
            <family val="2"/>
            <charset val="186"/>
            <scheme val="minor"/>
          </rPr>
          <t>Projektas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<sst xmlns="http://schemas.openxmlformats.org/spreadsheetml/2006/main" count="473" uniqueCount="238">
  <si>
    <t>Lyginamasis variantas</t>
  </si>
  <si>
    <t>3 lentelė. Klaipėdos miesto savivaldybės 2024–2026 metų 006 Susisiekimo sistemos priežiūros ir plėtros programos uždaviniai, priemonės, asignavimai ir kitos lėšos (tūkst. eurų)</t>
  </si>
  <si>
    <t>Programos uždavinio, priemonės kodas ir požymis</t>
  </si>
  <si>
    <t>Uždavinio, priemonės pavadinimas, finansavimo šaltiniai</t>
  </si>
  <si>
    <t>2024 metų asignavimai ir kitos lėšos</t>
  </si>
  <si>
    <t>Siūlomi keisti 2024 metų asignavimai ir kitos lėšos</t>
  </si>
  <si>
    <t>Skirtumas</t>
  </si>
  <si>
    <t>2025 metų asignavimai ir kitos lėšos</t>
  </si>
  <si>
    <t>Siūlomi keisti 2025 metų asignavimai ir kitos lėšos</t>
  </si>
  <si>
    <t>2026 metų asignavimai ir kitos lėšos</t>
  </si>
  <si>
    <t>Siūlomi keisti 2026 metų asignavimai ir kitos lėšos</t>
  </si>
  <si>
    <t>Savivaldybės strateginio plėtros plano priemonės kodas</t>
  </si>
  <si>
    <t>Keitimo priežastys</t>
  </si>
  <si>
    <t>006-01 (T)</t>
  </si>
  <si>
    <t>Uždavinys: Rekonstruoti, tiesti ir prižiūrėti gatves</t>
  </si>
  <si>
    <t>006-01-01 (TP)</t>
  </si>
  <si>
    <t>Priemonė: Gatvių tiesimas ir rekonstravimas</t>
  </si>
  <si>
    <t>006-01-01-01</t>
  </si>
  <si>
    <t>Baltijos pr. ir Šilutės pl. žiedinės sankryžos rekonstravimas ir A1 magistralinio kelio remontas</t>
  </si>
  <si>
    <t>3.1.3.1.</t>
  </si>
  <si>
    <t xml:space="preserve">Savivaldybės biudžeto lėšos (nuosavos, be ankstesnių metų likučio) </t>
  </si>
  <si>
    <t>Lietuvos Respublikos valstybės biudžeto dotacijos</t>
  </si>
  <si>
    <t>Keitimas atliktas pagal 2024-04-25 KMT sprendimą Nr. T2-86.</t>
  </si>
  <si>
    <t xml:space="preserve">Ankstesnių metų likučiai
</t>
  </si>
  <si>
    <t>Kiti šaltiniai (valstybės biudžeto lėšos)</t>
  </si>
  <si>
    <t>Kiti šaltiniai (KVJUD)</t>
  </si>
  <si>
    <t xml:space="preserve">006-01-01-02
</t>
  </si>
  <si>
    <t>Klaipėdos miesto Lypkių g. tiesimas nuo Lypkių g.  ir Kretainio g. sankryžos iki Šilutės pl. ir Statybininkų pr. sankryžos</t>
  </si>
  <si>
    <t>006-01-01-03</t>
  </si>
  <si>
    <t>Darnaus judumo priemonių diegimas Klaipėdos mieste</t>
  </si>
  <si>
    <t>3.2.2.3.</t>
  </si>
  <si>
    <t>Europos Sąjungos ir kitos tarptautinės finansinės paramos lėšos</t>
  </si>
  <si>
    <t>006-01-01-04</t>
  </si>
  <si>
    <t xml:space="preserve">Teatro ir Sukilėlių g. rekonstrukcija </t>
  </si>
  <si>
    <t>006-01-01-05</t>
  </si>
  <si>
    <t>Danės g. rekonstravimas nuo Laivų skg. iki Artojų g.</t>
  </si>
  <si>
    <t>3.1.3.5.</t>
  </si>
  <si>
    <t>Kiti šaltiniai (KPP)</t>
  </si>
  <si>
    <t>006-01-01-06</t>
  </si>
  <si>
    <t>Mėgėjų sodų teritorijoje savivaldybės institucijų valdomų kelių remontas</t>
  </si>
  <si>
    <t>3.1.3.4.</t>
  </si>
  <si>
    <t xml:space="preserve">Keitimas atliktas pagal 2024-04-25 KMT sprendimą Nr. T2-86.
</t>
  </si>
  <si>
    <t>006-01-01-07</t>
  </si>
  <si>
    <t>Klaipėdos miesto gatvių rekonstravimas bendromis savivaldybės ir privačių asmenų lėšomis</t>
  </si>
  <si>
    <t>3.1.3.4.
3.2.2.2.</t>
  </si>
  <si>
    <t>Kiti šaltiniai (kiti finansavimo šaltiniai)</t>
  </si>
  <si>
    <t>006-01-01-08</t>
  </si>
  <si>
    <t>Žvejybos produktų iškrovimo vietos prie Pilies tilto Klaipėdoje įrengimas</t>
  </si>
  <si>
    <t>006-01-01-09</t>
  </si>
  <si>
    <t>Medžiagų tyrimas ir kontroliniai bandymai, topografinių nuotraukų, išpildomųjų geodezinių nuotraukų įsigijimas, statinių projektų ekspertizių, inžinerinės bei želdinių tvarkymo paslaugos</t>
  </si>
  <si>
    <t>006-01-01-10</t>
  </si>
  <si>
    <t>Ištisinio asfaltbetonio dangos remontas</t>
  </si>
  <si>
    <t>006-01-01-11</t>
  </si>
  <si>
    <t xml:space="preserve">Kietųjų dangų (šaligatvių, gatvių, takų) remontas </t>
  </si>
  <si>
    <t>006-01-01-12</t>
  </si>
  <si>
    <t>Tako prie „Meridiano“ krantinės sutvarkymas</t>
  </si>
  <si>
    <t>006-01-01-13</t>
  </si>
  <si>
    <t>Sportininkų gatvės šaligatvių kapitalinis remontas</t>
  </si>
  <si>
    <t>Skolintos lėšos</t>
  </si>
  <si>
    <t>006-01-01-14</t>
  </si>
  <si>
    <t>Požeminės perėjos atnaujinimas Vingio g.</t>
  </si>
  <si>
    <t>006-01-01-15</t>
  </si>
  <si>
    <t>Tiltų ir kelio statinių priežiūra</t>
  </si>
  <si>
    <t>006-01-01-16</t>
  </si>
  <si>
    <t>Paprastojo remonto ir priežiūros darbų techninė priežiūra bei užbaigimo deklaracijos ekspertizių paslaugos</t>
  </si>
  <si>
    <t>006-01-01-17</t>
  </si>
  <si>
    <t>Jaunystės g. ir privažiuojamojo kelio (įskaitant sankryžą) bei Rūko g. kapitalinis remontas</t>
  </si>
  <si>
    <t>006-01-01-18</t>
  </si>
  <si>
    <t xml:space="preserve">Klaipėdos miesto žvyruotų gatvių kapitalinis remontas </t>
  </si>
  <si>
    <t xml:space="preserve">Keitimas atliktas pagal 2024-04-25 KMT sprendimą Nr. T2-86.
</t>
  </si>
  <si>
    <t>006-01-01-19</t>
  </si>
  <si>
    <t>Įvažiuojamųjų kelių atnaujinimas ir įrengimas</t>
  </si>
  <si>
    <t>3.2.2.2.</t>
  </si>
  <si>
    <t> </t>
  </si>
  <si>
    <t>006-01-01-20</t>
  </si>
  <si>
    <t>Dubliuojančios gatvės nuo Šiltnamių g. iki Klaipėdos g. su pėsčiųjų ir dviračių taku ir įvažomis į Liepojos g. įrengimas</t>
  </si>
  <si>
    <t>006-01-01-21</t>
  </si>
  <si>
    <t>Papildomos eismo juostos ir pėsčiųjų saugumo salelės Mogiliovo gatvėje įrengimas</t>
  </si>
  <si>
    <t>006-01-01-22</t>
  </si>
  <si>
    <t>Aukštosios g. rekonstrukcija</t>
  </si>
  <si>
    <t>006-01-01-23</t>
  </si>
  <si>
    <t>Paryžiaus Komunos g. kapitalinis remontas (nuo Šilutės pl. iki Taikos pr.)</t>
  </si>
  <si>
    <t>006-01-01-24</t>
  </si>
  <si>
    <t>Smiltynės g. ir kranto tvirtinimo kapitalinis remontas nuo Jūrų muziejaus iki Senosios Smiltynės perkėlos</t>
  </si>
  <si>
    <t>1.2.1.1.</t>
  </si>
  <si>
    <t>006-01-01-25</t>
  </si>
  <si>
    <t>Žaliosios energijos infrastruktūros įrengimas žemės sklype Pramonės g. 31, Klaipėdoje</t>
  </si>
  <si>
    <t>1.1.1.5.</t>
  </si>
  <si>
    <t>006-01-01-26</t>
  </si>
  <si>
    <t>Privažiuojamojo kelio prie pastato Debreceno g. 48 įrengimas ir pastato aplinkos sutvarkymas</t>
  </si>
  <si>
    <t>3.1.3.6.</t>
  </si>
  <si>
    <t>006-01-01-27</t>
  </si>
  <si>
    <t>Joniškės g. saugumo pagerinimo priemonių, autobusų sustojimo įvažos, pėsčiųjų ir dviračio tako jungties su Žemaičių g. įrengimas</t>
  </si>
  <si>
    <t>006-01-01-28</t>
  </si>
  <si>
    <t>Savanorių g. rekonstrukcija</t>
  </si>
  <si>
    <t>006-01-01-29</t>
  </si>
  <si>
    <t>Šilutės pl. ruožo (nuo Rimkų geležinkelio iki Smiltelės g.) Klaipėdoje ir aikštelės ties Jūrininkų pr. kapitalinis remontas</t>
  </si>
  <si>
    <t>006-01-01-30</t>
  </si>
  <si>
    <t>Pajūrio g. rekonstravimas</t>
  </si>
  <si>
    <t>006-01-01-31</t>
  </si>
  <si>
    <t xml:space="preserve">Kelio ruožo (jungties) nuo Tauralaukio iki miesto ribos ties Aukštkiemių kaimu (su dviračių taku) įrengimas </t>
  </si>
  <si>
    <t>006-01-01-32</t>
  </si>
  <si>
    <t>Šaligatvių įrengimas Tauralaukio mikrorajone</t>
  </si>
  <si>
    <t>006-01-01-33</t>
  </si>
  <si>
    <t>Bastionų g. ir naujo tilto per Danės upę įrengimas</t>
  </si>
  <si>
    <t>3.1.3.5</t>
  </si>
  <si>
    <t>006-01-01-34</t>
  </si>
  <si>
    <t>Žvejybos produktų iškrovimo vietos prie jūros Klaipėdos miesto teritorijoje įrengimas</t>
  </si>
  <si>
    <t>006-01-01-35</t>
  </si>
  <si>
    <t>Privažiuojamojo kelio įrengimas prie „Vyturio“ progimnazijos</t>
  </si>
  <si>
    <t>``````````````````````````````````````````````````````````````````````````````````````````````````````````````````````</t>
  </si>
  <si>
    <t>006-01-01-36</t>
  </si>
  <si>
    <t>Savivaldybės biudžetas (įskaitant skolintas lėšas)</t>
  </si>
  <si>
    <t>Iš jo:</t>
  </si>
  <si>
    <t xml:space="preserve">Savivaldybės biudžeto lėšos (nuosavos, be ankstesnių metų likučio)' </t>
  </si>
  <si>
    <t>Lietuvos Respublikos valstybės biudžeto dotacijos'</t>
  </si>
  <si>
    <t>Europos Sąjungos ir kitos tarptautinės finansinės paramos lėšos'</t>
  </si>
  <si>
    <t>Ankstesnių metų likučiai'</t>
  </si>
  <si>
    <t>Skolintos lėšos'</t>
  </si>
  <si>
    <t xml:space="preserve">Kiti šaltiniai </t>
  </si>
  <si>
    <t>Iš jų:</t>
  </si>
  <si>
    <t>Kiti šaltiniai (KPP)'</t>
  </si>
  <si>
    <t>Kiti šaltiniai (kiti finansavimo šaltiniai)'</t>
  </si>
  <si>
    <t>Kiti šaltiniai (KVJUD)'</t>
  </si>
  <si>
    <t>Kiti šaltiniai (Europos Sąjungos paramos lėšos)'</t>
  </si>
  <si>
    <t>Kiti šaltiniai (valstybės biudžeto lėšos)'</t>
  </si>
  <si>
    <t>006-02 (T)</t>
  </si>
  <si>
    <t>Uždavinys: Užtikrinti patogios viešojo transporto sistemos funkcionavimą</t>
  </si>
  <si>
    <t>006-02-01 (TP)</t>
  </si>
  <si>
    <t>Priemonė: Viešojo transporto paslaugų organizavimas</t>
  </si>
  <si>
    <t>006-02-01-01</t>
  </si>
  <si>
    <t>Transporto kompensacijų mokėjimas</t>
  </si>
  <si>
    <t>006-02-01-02</t>
  </si>
  <si>
    <t>Nuostolių, patirtų vykdant keleivinio kelių transporto viešųjų paslaugų vežant keleivius vietinio (miesto) reguliaraus susisiekimo autobusų maršrutais, kompensavimas</t>
  </si>
  <si>
    <t>006-02-01-03</t>
  </si>
  <si>
    <t>Nuostolių, patirtų įgyvendinant ES Sanglaudos fondų finansuojamus ekologiškų viešojo transporto  priemonių įsigijimo projektus, kompensavimas</t>
  </si>
  <si>
    <t>006-02-01-04</t>
  </si>
  <si>
    <t>Nuostolių, patirtų dėl naudojamų transporto priemonių pakeitimo ekologiškomis viešojo transporto priemonėmis, kompensavimas</t>
  </si>
  <si>
    <t>006-02-01-05</t>
  </si>
  <si>
    <t>Viešojo transporto priežiūros ir paslaugų kokybės kontroliavimas</t>
  </si>
  <si>
    <t>006-02-01-06</t>
  </si>
  <si>
    <t>Nuostolingų maršrutų subsidijavimas priemiesčio ir miesto maršrutus aptarnaujantiems vežėjams</t>
  </si>
  <si>
    <t>006-02-01-07</t>
  </si>
  <si>
    <t>Klaipėdos miesto viešojo transporto švieslenčių ir informacinių švieslenčių įrengimas ir atnaujinimas</t>
  </si>
  <si>
    <t>006-02-01-08</t>
  </si>
  <si>
    <t>Keleivinio transporto stotelių su įvažomis Klaipėdos miesto gatvėse projektavimas ir įrengimas</t>
  </si>
  <si>
    <t>3.1.2.2.</t>
  </si>
  <si>
    <t>006-02-01-09</t>
  </si>
  <si>
    <t>006-03 (T)</t>
  </si>
  <si>
    <t xml:space="preserve">Uždavinys: Diegti eismo srautų reguliavimo ir saugumo priemones </t>
  </si>
  <si>
    <t>006-03-01 (TP)</t>
  </si>
  <si>
    <t>Priemonė: Eismo srautų reguliavimo ir saugumo priemonių įgyvendinimas</t>
  </si>
  <si>
    <t>006-03-01-01</t>
  </si>
  <si>
    <t>Eismo reguliavimo infrastruktūros eksploatacija ir įrengimas</t>
  </si>
  <si>
    <t xml:space="preserve">3.1.3.6
</t>
  </si>
  <si>
    <t>006-03-01-02</t>
  </si>
  <si>
    <t xml:space="preserve">Klaipėdos miesto gatvių pėsčiųjų perėjų kryptinis apšvietimas </t>
  </si>
  <si>
    <t>3.1.3.7.</t>
  </si>
  <si>
    <t>006-03-01-03</t>
  </si>
  <si>
    <t>Mokamo automobilių stovėjimo sistemos mieste kūrimas ir išlaikymas</t>
  </si>
  <si>
    <t>3.1.1.5.</t>
  </si>
  <si>
    <t>006-03-01-04</t>
  </si>
  <si>
    <t>Automatinės eismo priežiūros prietaisų eksploatacija ir įrengimas</t>
  </si>
  <si>
    <t>2.4.3.5.</t>
  </si>
  <si>
    <t>006-03-01-05</t>
  </si>
  <si>
    <t>Eismo tyrimai (auditai, juodosios dėmės, srautai ir pan.)</t>
  </si>
  <si>
    <t>006-03-01-06</t>
  </si>
  <si>
    <t>Išmanios automobilių statymo sistemos įdiegimas</t>
  </si>
  <si>
    <t>006-03-02 (PP)</t>
  </si>
  <si>
    <t>Priemonė: Darnaus judumo projektų įgyvendinimas</t>
  </si>
  <si>
    <t>006-03-02-01</t>
  </si>
  <si>
    <t xml:space="preserve">Transporto (eismo) valdymo sistemos diegimas: valdymo sistemos su viešojo transporto prioritetu programinės įrangos diegimas ir priežiūros paslaugos </t>
  </si>
  <si>
    <t xml:space="preserve">3.1.3.3.
</t>
  </si>
  <si>
    <t>006-03-02-02</t>
  </si>
  <si>
    <t>Klaipėdos miestui priklausančių elektromobilių įkrovimo stotelių eksploatavimas ir priežiūra</t>
  </si>
  <si>
    <t>3.1.1.1.</t>
  </si>
  <si>
    <t>006-03-02-03 (RP)</t>
  </si>
  <si>
    <t xml:space="preserve">Darnaus judumo priemonių įgyvendinimas Taikos pr.                                </t>
  </si>
  <si>
    <t>3.1.3.3.</t>
  </si>
  <si>
    <t>Kiti šaltiniai (Europos Sąjungos paramos lėšos)</t>
  </si>
  <si>
    <t>006-03-02-04 (RP)</t>
  </si>
  <si>
    <t>Darnaus judumo priemonių įgyvendinimas Šilutės pl.</t>
  </si>
  <si>
    <t xml:space="preserve">IŠ VISO programai finansuoti pagal finansavimo šaltinius </t>
  </si>
  <si>
    <t>Iš jų: regioninių pažangos priemonių lėšos</t>
  </si>
  <si>
    <t>Asignavimų ir kitų lėšų pokytis, palyginti su ankstesnių metų patvirtintų asignavimų ir kitų lėšų planu</t>
  </si>
  <si>
    <t xml:space="preserve">T – tęstinės veiklos uždavinys. </t>
  </si>
  <si>
    <t>P – pažangos uždavinys.</t>
  </si>
  <si>
    <t>TP – tęstinės veiklos priemonė.</t>
  </si>
  <si>
    <t>PP – pažangos priemonė.</t>
  </si>
  <si>
    <t>RP – regioninė pažangos priemonė.</t>
  </si>
  <si>
    <t>2 lentelė.  2024–2026 metų asignavimų ir kitų lėšų pasiskirstymas (tūkst. Eur)</t>
  </si>
  <si>
    <t>Eil. Nr.</t>
  </si>
  <si>
    <t>Programos kodas ir pavadinimas</t>
  </si>
  <si>
    <t>2024 m. asignavimai ir kitos lėšos</t>
  </si>
  <si>
    <t>Siūlomi keisti 2024 m. asignavimai ir kitos lėšos</t>
  </si>
  <si>
    <t>2025 m. asignavimai ir kitos lėšos</t>
  </si>
  <si>
    <t>Siūlomi keisti 2025 m. asignavimai ir kitos lėšos</t>
  </si>
  <si>
    <t>2026 m. asignavimai ir kitos lėšos</t>
  </si>
  <si>
    <t>Siūlomi keisti 2026 m. asignavimai ir kitos lėšos</t>
  </si>
  <si>
    <t>006 Susisiekimo sistemos priežiūros ir plėtros programa</t>
  </si>
  <si>
    <t>1.</t>
  </si>
  <si>
    <r>
      <rPr>
        <sz val="10"/>
        <color rgb="FF000000"/>
        <rFont val="Times New Roman"/>
        <family val="1"/>
        <charset val="186"/>
      </rPr>
      <t xml:space="preserve">Iš jo:
</t>
    </r>
    <r>
      <rPr>
        <b/>
        <sz val="10"/>
        <color rgb="FF000000"/>
        <rFont val="Times New Roman"/>
        <family val="1"/>
        <charset val="186"/>
      </rPr>
      <t xml:space="preserve">
</t>
    </r>
  </si>
  <si>
    <t>1.1.</t>
  </si>
  <si>
    <r>
      <t xml:space="preserve">savivaldybės biudžeto lėšos (nuosavos, be ankstesnių metų likučio)
</t>
    </r>
    <r>
      <rPr>
        <b/>
        <sz val="10"/>
        <color rgb="FF000000"/>
        <rFont val="Times New Roman"/>
        <family val="1"/>
        <charset val="186"/>
      </rPr>
      <t xml:space="preserve">
</t>
    </r>
  </si>
  <si>
    <t>1.2.</t>
  </si>
  <si>
    <t>1.3.</t>
  </si>
  <si>
    <t xml:space="preserve">pajamų įmokos ir kitos pajamos
</t>
  </si>
  <si>
    <t>1.4.</t>
  </si>
  <si>
    <t>1.5.</t>
  </si>
  <si>
    <t>skolintos lėšos</t>
  </si>
  <si>
    <t>1.6.</t>
  </si>
  <si>
    <t>ankstesnių metų likučiai</t>
  </si>
  <si>
    <t>2.</t>
  </si>
  <si>
    <t xml:space="preserve">Kiti šaltiniai (Europos Sąjungos finansinė parama projektams įgyvendinti ir kitos teisėtai gautos lėšos, nurodant atskirus šaltinius)
</t>
  </si>
  <si>
    <t>2.1.</t>
  </si>
  <si>
    <t>Europos Sąjungos paramos lėšos</t>
  </si>
  <si>
    <t>2.2.</t>
  </si>
  <si>
    <t>Privalomojo sveikatos draudimo fondo lėšos</t>
  </si>
  <si>
    <t>2.3.</t>
  </si>
  <si>
    <t>Klaipėdos valstybinio jūrų uosto direkcijos lėšos (KVJUD)</t>
  </si>
  <si>
    <t>2.4.</t>
  </si>
  <si>
    <t>Valstybės biudžeto lėšos (LRVB)</t>
  </si>
  <si>
    <t>2.5.</t>
  </si>
  <si>
    <t>Kiti finansavimo šaltiniai</t>
  </si>
  <si>
    <t>2.6.</t>
  </si>
  <si>
    <t>Kelių priežiūros ir plėtros programos lėšos (KPP)</t>
  </si>
  <si>
    <r>
      <rPr>
        <b/>
        <sz val="10"/>
        <color rgb="FF000000"/>
        <rFont val="Times New Roman"/>
        <family val="1"/>
        <charset val="186"/>
      </rPr>
      <t>IŠ VISO</t>
    </r>
    <r>
      <rPr>
        <sz val="10"/>
        <color rgb="FF000000"/>
        <rFont val="Times New Roman"/>
        <family val="1"/>
        <charset val="186"/>
      </rPr>
      <t xml:space="preserve"> programai finansuoti pagal finansavimo šaltinius </t>
    </r>
    <r>
      <rPr>
        <i/>
        <sz val="10"/>
        <color rgb="FF000000"/>
        <rFont val="Times New Roman"/>
        <family val="1"/>
        <charset val="186"/>
      </rPr>
      <t>(1 ir 2 punktai)</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</si>
  <si>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30,3 tūkst. Eur</t>
    </r>
    <r>
      <rPr>
        <sz val="10"/>
        <rFont val="Times New Roman"/>
        <family val="1"/>
        <charset val="186"/>
      </rPr>
      <t>, nes pagal sutartį iš GNSB Kuršių namai gautos lėšos (30 331,72 Eur) Karlskronos g. IV etapo įgyvendinimui.</t>
    </r>
  </si>
  <si>
    <r>
      <t xml:space="preserve">Keitimas atliktas pagal 2024-04-25 KMT sprendimą Nr. T2-86 (+432,0 tūkst. Eur (LR valstybės biudžeto dotacijos ir –432,0 tūkst. Eur Kiti šaltiniai (KPP)).
Siūloma </t>
    </r>
    <r>
      <rPr>
        <b/>
        <sz val="10"/>
        <color rgb="FF000000"/>
        <rFont val="Times New Roman"/>
        <family val="1"/>
        <charset val="186"/>
      </rPr>
      <t>mažinti</t>
    </r>
    <r>
      <rPr>
        <sz val="10"/>
        <color rgb="FF000000"/>
        <rFont val="Times New Roman"/>
        <family val="1"/>
        <charset val="186"/>
      </rPr>
      <t xml:space="preserve"> finansavimo apimtį </t>
    </r>
    <r>
      <rPr>
        <b/>
        <sz val="10"/>
        <color rgb="FF000000"/>
        <rFont val="Times New Roman"/>
        <family val="1"/>
        <charset val="186"/>
      </rPr>
      <t xml:space="preserve">152,0 tūkst. Eur </t>
    </r>
    <r>
      <rPr>
        <sz val="10"/>
        <color rgb="FF000000"/>
        <rFont val="Times New Roman"/>
        <family val="1"/>
        <charset val="186"/>
      </rPr>
      <t xml:space="preserve">LR valstybės biudžeto dotacijų (432,0–152,0=280,0), nes, atlikus viešuosius pirkimus, Žardininkų g. paprastojo remonto darbams atlikti reikės tik 280,0 tūkst. Eur. </t>
    </r>
  </si>
  <si>
    <r>
      <t xml:space="preserve">Siūloma </t>
    </r>
    <r>
      <rPr>
        <b/>
        <sz val="10"/>
        <color rgb="FF000000"/>
        <rFont val="Times New Roman"/>
        <family val="1"/>
        <charset val="186"/>
      </rPr>
      <t>mažinti</t>
    </r>
    <r>
      <rPr>
        <sz val="10"/>
        <color rgb="FF000000"/>
        <rFont val="Times New Roman"/>
        <family val="1"/>
        <charset val="186"/>
      </rPr>
      <t xml:space="preserve"> finansavimo apimtį </t>
    </r>
    <r>
      <rPr>
        <b/>
        <sz val="10"/>
        <color rgb="FF000000"/>
        <rFont val="Times New Roman"/>
        <family val="1"/>
        <charset val="186"/>
      </rPr>
      <t>357,2 tūkst. Eur 2024 m.</t>
    </r>
    <r>
      <rPr>
        <sz val="10"/>
        <color rgb="FF000000"/>
        <rFont val="Times New Roman"/>
        <family val="1"/>
        <charset val="186"/>
      </rPr>
      <t xml:space="preserve">, atsižvelgiant į gautą informaciją apie planuojamas statybas Tomo g.
2024 m. 1,8 tūkst. Eur reikia ESO projekto atnaujinimui. 
Siūloma </t>
    </r>
    <r>
      <rPr>
        <b/>
        <sz val="10"/>
        <color rgb="FF000000"/>
        <rFont val="Times New Roman"/>
        <family val="1"/>
        <charset val="186"/>
      </rPr>
      <t xml:space="preserve">didinti </t>
    </r>
    <r>
      <rPr>
        <sz val="10"/>
        <color rgb="FF000000"/>
        <rFont val="Times New Roman"/>
        <family val="1"/>
        <charset val="186"/>
      </rPr>
      <t xml:space="preserve">finansavimo apimtį </t>
    </r>
    <r>
      <rPr>
        <b/>
        <sz val="10"/>
        <color rgb="FF000000"/>
        <rFont val="Times New Roman"/>
        <family val="1"/>
        <charset val="186"/>
      </rPr>
      <t>357,0 tūkst. Eur 2025 m.</t>
    </r>
    <r>
      <rPr>
        <sz val="10"/>
        <color rgb="FF000000"/>
        <rFont val="Times New Roman"/>
        <family val="1"/>
        <charset val="186"/>
      </rPr>
      <t xml:space="preserve"> ir </t>
    </r>
    <r>
      <rPr>
        <b/>
        <sz val="10"/>
        <color rgb="FF000000"/>
        <rFont val="Times New Roman"/>
        <family val="1"/>
        <charset val="186"/>
      </rPr>
      <t xml:space="preserve">214,8 tūkst. Eur 2026 m., </t>
    </r>
    <r>
      <rPr>
        <sz val="10"/>
        <color rgb="FF000000"/>
        <rFont val="Times New Roman"/>
        <family val="1"/>
        <charset val="186"/>
      </rPr>
      <t>nes</t>
    </r>
    <r>
      <rPr>
        <b/>
        <sz val="10"/>
        <color rgb="FF000000"/>
        <rFont val="Times New Roman"/>
        <family val="1"/>
        <charset val="186"/>
      </rPr>
      <t xml:space="preserve"> </t>
    </r>
    <r>
      <rPr>
        <sz val="10"/>
        <color rgb="FF000000"/>
        <rFont val="Times New Roman"/>
        <family val="1"/>
        <charset val="186"/>
      </rPr>
      <t xml:space="preserve">Aukštosios g. rekonstrukcija perkeliama į 2025–2026 m. Rekonstrukcijos darbų viešojo pirkimo metu gautas pasiūlymas viršija preliminariai suplanuotą sumą, todėl siūloma padidinti projekto vertę iki 573,6 tūkst. Eur, įvertinant gauto pasiūlymo sumą. </t>
    </r>
  </si>
  <si>
    <t>Kelio Nr. KL1277 į Kairių poligoną ruožo remonto darbai</t>
  </si>
  <si>
    <r>
      <t xml:space="preserve">Siūloma </t>
    </r>
    <r>
      <rPr>
        <b/>
        <sz val="10"/>
        <color rgb="FF000000"/>
        <rFont val="Times New Roman"/>
        <family val="1"/>
        <charset val="186"/>
      </rPr>
      <t>įtraukti naują papriemonę</t>
    </r>
    <r>
      <rPr>
        <sz val="10"/>
        <color rgb="FF000000"/>
        <rFont val="Times New Roman"/>
        <family val="1"/>
        <charset val="186"/>
      </rPr>
      <t xml:space="preserve">, nes Lietuvos Respublikos krašto apsaugos ministerija 2024 m. vasario 21 d. ministro įsakymu Nr. KV-3 „Dėl privažiuojamųjų prie krašto apsaugos sistemos objektų savivaldybių vietinės reikšmės kelių taisymo (remonto) 2024 metais lėšų paskirstymo“ skyrė Savivaldybei 60,0 tūkst. Eur kelio į Kairių poligoną remonto projektui parengti. </t>
    </r>
  </si>
  <si>
    <r>
      <t xml:space="preserve">Siūloma </t>
    </r>
    <r>
      <rPr>
        <b/>
        <sz val="10"/>
        <color rgb="FF000000"/>
        <rFont val="Times New Roman"/>
        <family val="1"/>
        <charset val="186"/>
      </rPr>
      <t>įtraukti naują papriemonę</t>
    </r>
    <r>
      <rPr>
        <sz val="10"/>
        <color rgb="FF000000"/>
        <rFont val="Times New Roman"/>
        <family val="1"/>
        <charset val="186"/>
      </rPr>
      <t xml:space="preserve"> numatant </t>
    </r>
    <r>
      <rPr>
        <b/>
        <sz val="10"/>
        <color rgb="FF000000"/>
        <rFont val="Times New Roman"/>
        <family val="1"/>
        <charset val="186"/>
      </rPr>
      <t>103,0 tūkst. Eur 2025 m.</t>
    </r>
    <r>
      <rPr>
        <sz val="10"/>
        <color rgb="FF000000"/>
        <rFont val="Times New Roman"/>
        <family val="1"/>
        <charset val="186"/>
      </rPr>
      <t xml:space="preserve"> ir </t>
    </r>
    <r>
      <rPr>
        <b/>
        <sz val="10"/>
        <color rgb="FF000000"/>
        <rFont val="Times New Roman"/>
        <family val="1"/>
        <charset val="186"/>
      </rPr>
      <t xml:space="preserve">254,0 tūkst. Eur 2026 m. </t>
    </r>
    <r>
      <rPr>
        <sz val="10"/>
        <color rgb="FF000000"/>
        <rFont val="Times New Roman"/>
        <family val="1"/>
        <charset val="186"/>
      </rPr>
      <t>dėl naujo privažiuojamojo kelio prie „Vyturio“ progimnazijos įrengimo. 2025 m. planuojama parengti techninį projektą ir atlikti 20 proc. rangos darbų, 2026 m. užbaigti visus rangos darbus. Už techninio projekto parengimą ir statybos darbų atlikimą atsakingas Statybos ir infrastruktūros plėtros skyrius, už žemės sklypo parengimą –  Žemėtvarkos skyrius.</t>
    </r>
  </si>
  <si>
    <r>
      <t xml:space="preserve">Siūloma </t>
    </r>
    <r>
      <rPr>
        <b/>
        <sz val="10"/>
        <color rgb="FF000000"/>
        <rFont val="Times New Roman"/>
        <family val="1"/>
        <charset val="186"/>
      </rPr>
      <t>įtraukti</t>
    </r>
    <r>
      <rPr>
        <sz val="10"/>
        <color rgb="FF000000"/>
        <rFont val="Times New Roman"/>
        <family val="1"/>
        <charset val="186"/>
      </rPr>
      <t xml:space="preserve"> projektą, kuris buvo baigtas 2023 m. Projektą baigus, Europos Sąjungos 2024 m. lėšų likučiai, esantys banko sąskaitoje, yra skirti Savivaldybės biudžeto lėšų atkūrimui. </t>
    </r>
  </si>
  <si>
    <t>UAB „Klaipėdos paslaugos“ įstatinio kapitalo didinimas  (elektra varomų autobusų įsigijimas (prisidėjimas)</t>
  </si>
  <si>
    <r>
      <rPr>
        <sz val="10"/>
        <color rgb="FF000000"/>
        <rFont val="Times New Roman"/>
        <family val="1"/>
        <charset val="186"/>
      </rPr>
      <t xml:space="preserve">Siūloma </t>
    </r>
    <r>
      <rPr>
        <b/>
        <sz val="10"/>
        <color rgb="FF000000"/>
        <rFont val="Times New Roman"/>
        <family val="1"/>
        <charset val="186"/>
      </rPr>
      <t xml:space="preserve">įtraukti </t>
    </r>
    <r>
      <rPr>
        <sz val="10"/>
        <color rgb="FF000000"/>
        <rFont val="Times New Roman"/>
        <family val="1"/>
        <charset val="186"/>
      </rPr>
      <t xml:space="preserve"> 2023 m. vykdytą papriemonę ir numatyti jai finansavimą </t>
    </r>
    <r>
      <rPr>
        <b/>
        <sz val="10"/>
        <color rgb="FF000000"/>
        <rFont val="Times New Roman"/>
        <family val="1"/>
        <charset val="186"/>
      </rPr>
      <t xml:space="preserve">1 684,8 tūkst. Eur </t>
    </r>
    <r>
      <rPr>
        <sz val="10"/>
        <color rgb="FF000000"/>
        <rFont val="Times New Roman"/>
        <family val="1"/>
        <charset val="186"/>
      </rPr>
      <t>dėl galutinio atsiskaitymo už perkamus elektra varomus miesto autobusus. Savivaldybės tarybos spendimas dėl autobusų pirkimo priimtas 2020 m. liepos 30 d.  Projektas finansuojamas: 55 proc. – ES lėšomis, 45 proc. – Savivaldybės biudžeto lėšomis.</t>
    </r>
  </si>
  <si>
    <r>
      <t xml:space="preserve">Siūloma </t>
    </r>
    <r>
      <rPr>
        <b/>
        <sz val="10"/>
        <color rgb="FF000000"/>
        <rFont val="Times New Roman"/>
        <family val="1"/>
        <charset val="186"/>
      </rPr>
      <t xml:space="preserve">mažinti </t>
    </r>
    <r>
      <rPr>
        <sz val="10"/>
        <color rgb="FF000000"/>
        <rFont val="Times New Roman"/>
        <family val="1"/>
        <charset val="186"/>
      </rPr>
      <t>finansavimo apimtį</t>
    </r>
    <r>
      <rPr>
        <b/>
        <sz val="10"/>
        <color rgb="FF000000"/>
        <rFont val="Times New Roman"/>
        <family val="1"/>
        <charset val="186"/>
      </rPr>
      <t xml:space="preserve"> 620,0 tūkst. Eur 2024 m. ir atitinkamai didinti 2025 m.</t>
    </r>
    <r>
      <rPr>
        <sz val="10"/>
        <color rgb="FF000000"/>
        <rFont val="Times New Roman"/>
        <family val="1"/>
        <charset val="186"/>
      </rPr>
      <t>, nes, užsitęsus viešiesiems pirkimams, dalis Biržos tilto remonto darbų persikelia į kitus metus. Pirmasis šių metų pirkimas neįvyko, kadangi tiekėjų pasiūlytos kainos buvo per didelės. Nuspręsta pirkti papildomą projekto ekspertizę, siekiant atsisakyti nebūtinų darbų. Atlikus ekspertizę ir pakoregavus reikalavimus, Biržos tilto remonto darbai bus perkami iš naujo.</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</si>
  <si>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170,0 tūkst. Eur 2025 m.</t>
    </r>
    <r>
      <rPr>
        <sz val="10"/>
        <rFont val="Times New Roman"/>
        <family val="1"/>
        <charset val="186"/>
      </rPr>
      <t xml:space="preserve">, nes Sausio 15-osios g. ir Rumpiškės g. sankryžoje reikia </t>
    </r>
    <r>
      <rPr>
        <strike/>
        <sz val="10"/>
        <rFont val="Times New Roman"/>
        <family val="1"/>
        <charset val="186"/>
      </rPr>
      <t>įrengti šviesoforais reguliuojamą sankryžą</t>
    </r>
    <r>
      <rPr>
        <sz val="10"/>
        <rFont val="Times New Roman"/>
        <family val="1"/>
        <charset val="186"/>
      </rPr>
      <t xml:space="preserve">, </t>
    </r>
    <r>
      <rPr>
        <sz val="10"/>
        <color rgb="FFFF0000"/>
        <rFont val="Times New Roman"/>
        <family val="1"/>
        <charset val="186"/>
      </rPr>
      <t>atlikti pertvarkymus.</t>
    </r>
    <r>
      <rPr>
        <sz val="10"/>
        <rFont val="Times New Roman"/>
        <family val="1"/>
        <charset val="186"/>
      </rPr>
      <t xml:space="preserve"> </t>
    </r>
    <r>
      <rPr>
        <sz val="10"/>
        <color rgb="FFFF0000"/>
        <rFont val="Times New Roman"/>
        <family val="1"/>
        <charset val="186"/>
      </rPr>
      <t>Sankryžoje</t>
    </r>
    <r>
      <rPr>
        <sz val="10"/>
        <rFont val="Times New Roman"/>
        <family val="1"/>
        <charset val="186"/>
      </rPr>
      <t xml:space="preserve"> </t>
    </r>
    <r>
      <rPr>
        <strike/>
        <sz val="10"/>
        <rFont val="Times New Roman"/>
        <family val="1"/>
        <charset val="186"/>
      </rPr>
      <t>kurioje</t>
    </r>
    <r>
      <rPr>
        <sz val="10"/>
        <rFont val="Times New Roman"/>
        <family val="1"/>
        <charset val="186"/>
      </rPr>
      <t xml:space="preserve"> gana dažnai įvyksta autoįvykiai ir eismo nelaimės su žmonių sužalojimais. Papildomos lėšos 2025 m. bus reikalingos sankryžos pertvarkymo darbams atlikti.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</si>
</sst>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0" x14ac:knownFonts="1">
    <font>
      <sz val="11"/>
      <color theme="1"/>
      <name val="Calibri"/>
      <family val="2"/>
      <charset val="186"/>
      <scheme val="minor"/>
    </font>
    <font>
      <b/>
      <sz val="10"/>
      <color theme="1"/>
      <name val="Times New Roman"/>
      <family val="1"/>
      <charset val="186"/>
    </font>
    <font>
      <b/>
      <sz val="10"/>
      <color rgb="FF000000"/>
      <name val="Times New Roman"/>
      <family val="1"/>
      <charset val="186"/>
    </font>
    <font>
      <sz val="10"/>
      <color theme="1"/>
      <name val="Times New Roman"/>
      <family val="1"/>
      <charset val="186"/>
    </font>
    <font>
      <sz val="10"/>
      <name val="Times New Roman"/>
      <family val="1"/>
      <charset val="186"/>
    </font>
    <font>
      <sz val="10"/>
      <color rgb="FFFF0000"/>
      <name val="Times New Roman"/>
      <family val="1"/>
      <charset val="186"/>
    </font>
    <font>
      <b/>
      <sz val="10"/>
      <name val="Times New Roman"/>
      <family val="1"/>
      <charset val="186"/>
    </font>
    <font>
      <sz val="8"/>
      <color rgb="FF000000"/>
      <name val="Times New Roman"/>
      <family val="1"/>
      <charset val="186"/>
    </font>
    <font>
      <sz val="9"/>
      <color indexed="81"/>
      <name val="Tahoma"/>
      <family val="2"/>
      <charset val="186"/>
    </font>
    <font>
      <sz val="12"/>
      <name val="Times New Roman"/>
      <family val="1"/>
      <charset val="186"/>
    </font>
    <font>
      <b/>
      <sz val="12"/>
      <name val="Times New Roman"/>
      <family val="1"/>
      <charset val="186"/>
    </font>
    <font>
      <sz val="10"/>
      <color rgb="FF000000"/>
      <name val="Times New Roman"/>
      <family val="1"/>
      <charset val="186"/>
    </font>
    <font>
      <sz val="10"/>
      <color theme="1"/>
      <name val="Times New Roman"/>
      <family val="1"/>
    </font>
    <font>
      <sz val="10"/>
      <name val="Times New Roman"/>
      <family val="1"/>
    </font>
    <font>
      <b/>
      <sz val="12"/>
      <color rgb="FF000000"/>
      <name val="Times New Roman"/>
      <family val="1"/>
      <charset val="186"/>
    </font>
    <font>
      <b/>
      <sz val="10"/>
      <color theme="1"/>
      <name val="Times New Roman"/>
      <family val="1"/>
    </font>
    <font>
      <b/>
      <sz val="12"/>
      <color theme="1"/>
      <name val="Times New Roman"/>
      <family val="1"/>
    </font>
    <font>
      <sz val="10"/>
      <color rgb="FF000000"/>
      <name val="Times New Roman"/>
      <family val="1"/>
    </font>
    <font>
      <sz val="10"/>
      <color rgb="FFFF0000"/>
      <name val="Times New Roman"/>
      <family val="1"/>
    </font>
    <font>
      <b/>
      <sz val="10"/>
      <name val="Times New Roman"/>
      <family val="1"/>
    </font>
    <font>
      <sz val="8"/>
      <name val="Times New Roman"/>
      <family val="1"/>
    </font>
    <font>
      <b/>
      <sz val="10"/>
      <color rgb="FFFF0000"/>
      <name val="Times New Roman"/>
      <family val="1"/>
      <charset val="186"/>
    </font>
    <font>
      <b/>
      <sz val="12"/>
      <color theme="1"/>
      <name val="Times New Roman"/>
      <family val="1"/>
      <charset val="186"/>
    </font>
    <font>
      <sz val="8"/>
      <color theme="1"/>
      <name val="Times New Roman"/>
      <family val="1"/>
    </font>
    <font>
      <sz val="12"/>
      <color theme="1"/>
      <name val="Times New Roman"/>
      <family val="1"/>
    </font>
    <font>
      <b/>
      <sz val="10"/>
      <color rgb="FF000000"/>
      <name val="Times New Roman"/>
      <family val="1"/>
    </font>
    <font>
      <sz val="10"/>
      <color rgb="FF000000"/>
      <name val="Times New Roman"/>
      <family val="1"/>
      <charset val="186"/>
    </font>
    <font>
      <sz val="10"/>
      <color rgb="FF0070C0"/>
      <name val="Times New Roman"/>
      <family val="1"/>
      <charset val="186"/>
    </font>
    <font>
      <sz val="10"/>
      <color rgb="FF0070C0"/>
      <name val="Times New Roman"/>
      <family val="1"/>
      <charset val="186"/>
    </font>
    <font>
      <b/>
      <sz val="10"/>
      <color rgb="FF000000"/>
      <name val="Times New Roman"/>
      <family val="1"/>
      <charset val="186"/>
    </font>
    <font>
      <b/>
      <sz val="10"/>
      <color rgb="FFFF0000"/>
      <name val="Times New Roman"/>
      <family val="1"/>
      <charset val="186"/>
    </font>
    <font>
      <sz val="11"/>
      <color rgb="FF000000"/>
      <name val="Calibri"/>
      <family val="2"/>
      <charset val="186"/>
      <scheme val="minor"/>
    </font>
    <font>
      <b/>
      <sz val="10"/>
      <color rgb="FFFF0000"/>
      <name val="Times New Roman"/>
      <family val="1"/>
    </font>
    <font>
      <sz val="10"/>
      <color theme="1"/>
      <name val="Calibri"/>
      <family val="2"/>
      <charset val="186"/>
      <scheme val="minor"/>
    </font>
    <font>
      <sz val="10"/>
      <color rgb="FFFF0000"/>
      <name val="Times New Roman"/>
      <family val="1"/>
      <charset val="186"/>
    </font>
    <font>
      <sz val="8"/>
      <color theme="1"/>
      <name val="Times New Roman"/>
      <family val="1"/>
      <charset val="186"/>
    </font>
    <font>
      <i/>
      <sz val="10"/>
      <color rgb="FF000000"/>
      <name val="Times New Roman"/>
      <family val="1"/>
      <charset val="186"/>
    </font>
    <font>
      <sz val="10"/>
      <color rgb="FF000000"/>
      <name val="Calibri"/>
      <family val="2"/>
      <charset val="186"/>
      <scheme val="minor"/>
    </font>
    <font>
      <sz val="10"/>
      <color theme="1"/>
      <name val="Times New Roman"/>
      <family val="1"/>
      <charset val="186"/>
    </font>
    <font>
      <strike/>
      <sz val="10"/>
      <name val="Times New Roman"/>
      <family val="1"/>
      <charset val="186"/>
    </font>
  </fonts>
  <fills count="9">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style="thin">
        <color rgb="FF000000"/>
      </right>
      <top style="thin">
        <color indexed="64"/>
      </top>
      <bottom style="thin">
        <color rgb="FF000000"/>
      </bottom>
      <diagonal/>
    </border>
    <border>
      <left/>
      <right style="thin">
        <color rgb="FF000000"/>
      </right>
      <top/>
      <bottom/>
      <diagonal/>
    </border>
    <border>
      <left style="thin">
        <color indexed="64"/>
      </left>
      <right style="thin">
        <color indexed="64"/>
      </right>
      <top style="thin">
        <color rgb="FF000000"/>
      </top>
      <bottom/>
      <diagonal/>
    </border>
    <border>
      <left style="thin">
        <color indexed="64"/>
      </left>
      <right/>
      <top/>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style="thin">
        <color indexed="64"/>
      </bottom>
      <diagonal/>
    </border>
  </borders>
  <cellStyleXfs count="1">
    <xf numFmtId="0" fontId="0" fillId="0" borderId="0"/>
  </cellStyleXfs>
  <cellXfs count="311">
    <xf numFmtId="0" fontId="0" fillId="0" borderId="0" xfId="0"/>
    <xf numFmtId="0" fontId="3" fillId="0" borderId="0" xfId="0" applyFont="1"/>
    <xf numFmtId="0" fontId="3" fillId="0" borderId="1" xfId="0" applyFont="1" applyBorder="1" applyAlignment="1">
      <alignment horizontal="justify"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165" fontId="3" fillId="0" borderId="1" xfId="0" applyNumberFormat="1" applyFont="1" applyBorder="1" applyAlignment="1">
      <alignment horizontal="center" vertical="top" wrapText="1"/>
    </xf>
    <xf numFmtId="165" fontId="1" fillId="0" borderId="1" xfId="0" applyNumberFormat="1" applyFont="1" applyBorder="1" applyAlignment="1">
      <alignment horizontal="center" vertical="top" wrapText="1"/>
    </xf>
    <xf numFmtId="165" fontId="6" fillId="3" borderId="1" xfId="0" applyNumberFormat="1" applyFont="1" applyFill="1" applyBorder="1" applyAlignment="1">
      <alignment horizontal="center" vertical="top" wrapText="1"/>
    </xf>
    <xf numFmtId="165" fontId="1" fillId="6" borderId="1" xfId="0" applyNumberFormat="1" applyFont="1" applyFill="1" applyBorder="1" applyAlignment="1">
      <alignment horizontal="center"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4" borderId="1" xfId="0" applyFont="1" applyFill="1" applyBorder="1" applyAlignment="1">
      <alignment vertical="top" wrapText="1"/>
    </xf>
    <xf numFmtId="0" fontId="1" fillId="4" borderId="1" xfId="0" applyFont="1" applyFill="1" applyBorder="1" applyAlignment="1">
      <alignment horizontal="center" vertical="top" wrapText="1"/>
    </xf>
    <xf numFmtId="0" fontId="6" fillId="5" borderId="1" xfId="0" applyFont="1" applyFill="1" applyBorder="1" applyAlignment="1">
      <alignment horizontal="justify" vertical="top" wrapText="1"/>
    </xf>
    <xf numFmtId="0" fontId="1" fillId="5"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6" borderId="1" xfId="0" applyFont="1" applyFill="1" applyBorder="1" applyAlignment="1">
      <alignment horizontal="justify" vertical="center" wrapText="1"/>
    </xf>
    <xf numFmtId="0" fontId="1" fillId="6" borderId="1" xfId="0" applyFont="1" applyFill="1" applyBorder="1" applyAlignment="1">
      <alignment horizontal="center" vertical="top" wrapText="1"/>
    </xf>
    <xf numFmtId="0" fontId="6" fillId="0" borderId="1" xfId="0" applyFont="1" applyBorder="1" applyAlignment="1">
      <alignment horizontal="center" vertical="top" wrapText="1"/>
    </xf>
    <xf numFmtId="165" fontId="6" fillId="0" borderId="1" xfId="0" applyNumberFormat="1" applyFont="1" applyBorder="1" applyAlignment="1">
      <alignment horizontal="center" vertical="top" wrapText="1"/>
    </xf>
    <xf numFmtId="0" fontId="7" fillId="2" borderId="1" xfId="0" applyFont="1" applyFill="1" applyBorder="1" applyAlignment="1">
      <alignment horizontal="center" vertical="center" wrapText="1"/>
    </xf>
    <xf numFmtId="0" fontId="3" fillId="6" borderId="5" xfId="0"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1" fillId="0" borderId="1" xfId="0" applyNumberFormat="1" applyFont="1" applyBorder="1" applyAlignment="1">
      <alignment horizontal="center" vertical="top" wrapText="1"/>
    </xf>
    <xf numFmtId="164" fontId="6"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1" fillId="6" borderId="1" xfId="0" applyNumberFormat="1" applyFont="1" applyFill="1" applyBorder="1" applyAlignment="1">
      <alignment horizontal="center" vertical="top" wrapText="1"/>
    </xf>
    <xf numFmtId="164" fontId="6" fillId="0" borderId="1" xfId="0" applyNumberFormat="1" applyFont="1" applyBorder="1" applyAlignment="1">
      <alignment horizontal="center" vertical="top" wrapText="1"/>
    </xf>
    <xf numFmtId="164" fontId="1" fillId="5" borderId="1" xfId="0" applyNumberFormat="1" applyFont="1" applyFill="1" applyBorder="1" applyAlignment="1">
      <alignment horizontal="center" vertical="top" wrapText="1"/>
    </xf>
    <xf numFmtId="164" fontId="1" fillId="6" borderId="7" xfId="0" applyNumberFormat="1" applyFont="1" applyFill="1" applyBorder="1" applyAlignment="1">
      <alignment horizontal="center" vertical="top" wrapText="1"/>
    </xf>
    <xf numFmtId="164" fontId="6" fillId="0" borderId="7" xfId="0" applyNumberFormat="1" applyFont="1" applyBorder="1" applyAlignment="1">
      <alignment horizontal="center" vertical="top" wrapText="1"/>
    </xf>
    <xf numFmtId="164" fontId="5" fillId="4" borderId="1" xfId="0" applyNumberFormat="1" applyFont="1" applyFill="1" applyBorder="1" applyAlignment="1">
      <alignment horizontal="center" vertical="top" wrapText="1"/>
    </xf>
    <xf numFmtId="164" fontId="6" fillId="6" borderId="1"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0" fontId="4" fillId="0" borderId="0" xfId="0" applyFont="1"/>
    <xf numFmtId="0" fontId="11" fillId="0" borderId="0" xfId="0" applyFont="1"/>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165" fontId="11" fillId="0" borderId="9" xfId="0" applyNumberFormat="1" applyFont="1" applyBorder="1" applyAlignment="1">
      <alignment horizontal="center" vertical="top" wrapText="1"/>
    </xf>
    <xf numFmtId="165" fontId="11" fillId="0" borderId="3" xfId="0" applyNumberFormat="1" applyFont="1" applyBorder="1" applyAlignment="1">
      <alignment horizontal="center" vertical="top" wrapText="1"/>
    </xf>
    <xf numFmtId="165" fontId="11" fillId="7" borderId="9" xfId="0" applyNumberFormat="1" applyFont="1" applyFill="1" applyBorder="1" applyAlignment="1">
      <alignment horizontal="center" vertical="top" wrapText="1"/>
    </xf>
    <xf numFmtId="165" fontId="11" fillId="3" borderId="9" xfId="0" applyNumberFormat="1" applyFont="1" applyFill="1" applyBorder="1" applyAlignment="1">
      <alignment horizontal="center" vertical="top" wrapText="1"/>
    </xf>
    <xf numFmtId="0" fontId="12" fillId="0" borderId="0" xfId="0" applyFont="1"/>
    <xf numFmtId="164" fontId="12" fillId="0" borderId="1"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0" xfId="0" applyFont="1" applyAlignment="1">
      <alignment vertical="top"/>
    </xf>
    <xf numFmtId="0" fontId="15" fillId="0" borderId="16" xfId="0" applyFont="1" applyBorder="1" applyAlignment="1">
      <alignment horizontal="center" vertical="center" wrapText="1"/>
    </xf>
    <xf numFmtId="0" fontId="15" fillId="0" borderId="17" xfId="0" applyFont="1" applyBorder="1" applyAlignment="1">
      <alignment horizontal="center" vertical="top"/>
    </xf>
    <xf numFmtId="0" fontId="12" fillId="0" borderId="17" xfId="0" applyFont="1" applyBorder="1" applyAlignment="1">
      <alignment horizontal="center" vertical="top"/>
    </xf>
    <xf numFmtId="0" fontId="12" fillId="0" borderId="0" xfId="0" applyFont="1" applyAlignment="1">
      <alignment horizontal="left" vertical="top"/>
    </xf>
    <xf numFmtId="0" fontId="12" fillId="0" borderId="4" xfId="0" applyFont="1" applyBorder="1" applyAlignment="1">
      <alignment horizontal="left" vertical="top"/>
    </xf>
    <xf numFmtId="0" fontId="3" fillId="0" borderId="17" xfId="0" applyFont="1" applyBorder="1"/>
    <xf numFmtId="165" fontId="11" fillId="3" borderId="3" xfId="0" applyNumberFormat="1" applyFont="1" applyFill="1" applyBorder="1" applyAlignment="1">
      <alignment horizontal="center" vertical="top" wrapText="1"/>
    </xf>
    <xf numFmtId="164" fontId="11" fillId="3" borderId="3" xfId="0" applyNumberFormat="1" applyFont="1" applyFill="1" applyBorder="1" applyAlignment="1">
      <alignment horizontal="center" vertical="top" wrapText="1"/>
    </xf>
    <xf numFmtId="164" fontId="11" fillId="3" borderId="9" xfId="0" applyNumberFormat="1" applyFont="1" applyFill="1" applyBorder="1" applyAlignment="1">
      <alignment horizontal="center" vertical="top" wrapText="1"/>
    </xf>
    <xf numFmtId="165" fontId="11" fillId="3" borderId="1" xfId="0" applyNumberFormat="1" applyFont="1" applyFill="1" applyBorder="1" applyAlignment="1">
      <alignment horizontal="center" vertical="top" wrapText="1"/>
    </xf>
    <xf numFmtId="165" fontId="11" fillId="3" borderId="7" xfId="0" applyNumberFormat="1" applyFont="1" applyFill="1" applyBorder="1" applyAlignment="1">
      <alignment horizontal="center" vertical="top" wrapText="1"/>
    </xf>
    <xf numFmtId="164" fontId="11" fillId="3" borderId="1" xfId="0" applyNumberFormat="1" applyFont="1" applyFill="1" applyBorder="1" applyAlignment="1">
      <alignment horizontal="center" vertical="top" wrapText="1"/>
    </xf>
    <xf numFmtId="164" fontId="11" fillId="3" borderId="7" xfId="0" applyNumberFormat="1" applyFont="1" applyFill="1" applyBorder="1" applyAlignment="1">
      <alignment horizontal="center" vertical="top" wrapText="1"/>
    </xf>
    <xf numFmtId="0" fontId="13" fillId="3" borderId="1" xfId="0" applyFont="1" applyFill="1" applyBorder="1" applyAlignment="1">
      <alignment vertical="top" wrapText="1"/>
    </xf>
    <xf numFmtId="164" fontId="11" fillId="0" borderId="1" xfId="0" applyNumberFormat="1" applyFont="1" applyBorder="1" applyAlignment="1">
      <alignment horizontal="center" vertical="top" wrapText="1"/>
    </xf>
    <xf numFmtId="164" fontId="6" fillId="0" borderId="11" xfId="0" applyNumberFormat="1" applyFont="1" applyBorder="1" applyAlignment="1">
      <alignment horizontal="center" vertical="top" wrapText="1"/>
    </xf>
    <xf numFmtId="164" fontId="1" fillId="4" borderId="3" xfId="0" applyNumberFormat="1" applyFont="1" applyFill="1" applyBorder="1" applyAlignment="1">
      <alignment horizontal="center" vertical="top" wrapText="1"/>
    </xf>
    <xf numFmtId="164" fontId="3" fillId="0" borderId="3" xfId="0" applyNumberFormat="1" applyFont="1" applyBorder="1" applyAlignment="1">
      <alignment horizontal="center" vertical="top" wrapText="1"/>
    </xf>
    <xf numFmtId="165" fontId="17" fillId="3" borderId="14" xfId="0" applyNumberFormat="1" applyFont="1" applyFill="1" applyBorder="1" applyAlignment="1">
      <alignment horizontal="center" vertical="top" wrapText="1"/>
    </xf>
    <xf numFmtId="165" fontId="17" fillId="3" borderId="9" xfId="0" applyNumberFormat="1" applyFont="1" applyFill="1" applyBorder="1" applyAlignment="1">
      <alignment horizontal="center" vertical="top" wrapText="1"/>
    </xf>
    <xf numFmtId="0" fontId="11" fillId="3" borderId="1" xfId="0" applyFont="1" applyFill="1" applyBorder="1" applyAlignment="1">
      <alignment horizontal="center" vertical="top" wrapText="1"/>
    </xf>
    <xf numFmtId="164" fontId="15" fillId="0" borderId="1" xfId="0" applyNumberFormat="1" applyFont="1" applyBorder="1" applyAlignment="1">
      <alignment horizontal="center" vertical="top" wrapText="1"/>
    </xf>
    <xf numFmtId="164" fontId="12" fillId="0" borderId="2" xfId="0" applyNumberFormat="1" applyFont="1" applyBorder="1" applyAlignment="1">
      <alignment horizontal="center" vertical="top" wrapText="1"/>
    </xf>
    <xf numFmtId="164" fontId="17" fillId="0" borderId="1" xfId="0" applyNumberFormat="1" applyFont="1" applyBorder="1" applyAlignment="1">
      <alignment horizontal="center" vertical="top" wrapText="1"/>
    </xf>
    <xf numFmtId="164" fontId="11" fillId="0" borderId="7" xfId="0" applyNumberFormat="1" applyFont="1" applyBorder="1" applyAlignment="1">
      <alignment horizontal="center" vertical="top" wrapText="1"/>
    </xf>
    <xf numFmtId="164" fontId="11" fillId="0" borderId="9" xfId="0" applyNumberFormat="1" applyFont="1" applyBorder="1" applyAlignment="1">
      <alignment horizontal="center" vertical="top" wrapText="1"/>
    </xf>
    <xf numFmtId="164" fontId="11" fillId="0" borderId="3" xfId="0" applyNumberFormat="1" applyFont="1" applyBorder="1" applyAlignment="1">
      <alignment horizontal="center" vertical="top" wrapText="1"/>
    </xf>
    <xf numFmtId="164" fontId="1" fillId="3" borderId="3" xfId="0" applyNumberFormat="1" applyFont="1" applyFill="1" applyBorder="1" applyAlignment="1">
      <alignment horizontal="center" vertical="top" wrapText="1"/>
    </xf>
    <xf numFmtId="0" fontId="5" fillId="0" borderId="0" xfId="0" applyFont="1"/>
    <xf numFmtId="165" fontId="5" fillId="0" borderId="0" xfId="0" applyNumberFormat="1" applyFont="1"/>
    <xf numFmtId="165" fontId="1" fillId="3" borderId="1" xfId="0" applyNumberFormat="1" applyFont="1" applyFill="1" applyBorder="1" applyAlignment="1">
      <alignment horizontal="center" vertical="top" wrapText="1"/>
    </xf>
    <xf numFmtId="164" fontId="11" fillId="0" borderId="0" xfId="0" applyNumberFormat="1" applyFont="1"/>
    <xf numFmtId="165" fontId="11" fillId="0" borderId="0" xfId="0" applyNumberFormat="1" applyFont="1"/>
    <xf numFmtId="0" fontId="4" fillId="3" borderId="1" xfId="0"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5" fontId="4" fillId="3" borderId="1" xfId="0" applyNumberFormat="1" applyFont="1" applyFill="1" applyBorder="1" applyAlignment="1">
      <alignment horizontal="center" vertical="top" wrapText="1"/>
    </xf>
    <xf numFmtId="165" fontId="4" fillId="3" borderId="7" xfId="0" applyNumberFormat="1" applyFont="1" applyFill="1" applyBorder="1" applyAlignment="1">
      <alignment horizontal="center" vertical="top" wrapText="1"/>
    </xf>
    <xf numFmtId="0" fontId="18" fillId="0" borderId="0" xfId="0" applyFont="1"/>
    <xf numFmtId="0" fontId="18" fillId="0" borderId="0" xfId="0" applyFont="1" applyAlignment="1">
      <alignment vertical="top" wrapText="1"/>
    </xf>
    <xf numFmtId="164" fontId="12" fillId="3" borderId="1" xfId="0" applyNumberFormat="1" applyFont="1" applyFill="1" applyBorder="1" applyAlignment="1">
      <alignment horizontal="center" vertical="top" wrapText="1"/>
    </xf>
    <xf numFmtId="0" fontId="3" fillId="3" borderId="1" xfId="0" applyFont="1" applyFill="1" applyBorder="1"/>
    <xf numFmtId="0" fontId="4" fillId="3" borderId="3" xfId="0" applyFont="1" applyFill="1" applyBorder="1" applyAlignment="1">
      <alignment horizontal="left" vertical="top" wrapText="1"/>
    </xf>
    <xf numFmtId="0" fontId="3" fillId="0" borderId="1" xfId="0" applyFont="1" applyBorder="1"/>
    <xf numFmtId="165" fontId="3" fillId="0" borderId="0" xfId="0" applyNumberFormat="1" applyFont="1"/>
    <xf numFmtId="0" fontId="9" fillId="0" borderId="0" xfId="0" applyFont="1"/>
    <xf numFmtId="0" fontId="13" fillId="0" borderId="0" xfId="0" applyFont="1" applyAlignment="1">
      <alignment vertical="top"/>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top" wrapText="1"/>
    </xf>
    <xf numFmtId="0" fontId="19" fillId="4" borderId="1" xfId="0" applyFont="1" applyFill="1" applyBorder="1" applyAlignment="1">
      <alignment vertical="top" wrapText="1"/>
    </xf>
    <xf numFmtId="0" fontId="19" fillId="5" borderId="1" xfId="0" applyFont="1" applyFill="1" applyBorder="1" applyAlignment="1">
      <alignment vertical="top" wrapText="1"/>
    </xf>
    <xf numFmtId="0" fontId="19" fillId="3" borderId="1" xfId="0" applyFont="1" applyFill="1" applyBorder="1" applyAlignment="1">
      <alignment vertical="top" wrapText="1"/>
    </xf>
    <xf numFmtId="0" fontId="13" fillId="0" borderId="1" xfId="0" applyFont="1" applyBorder="1" applyAlignment="1">
      <alignment vertical="top" wrapText="1"/>
    </xf>
    <xf numFmtId="0" fontId="13" fillId="3" borderId="1" xfId="0" applyFont="1" applyFill="1" applyBorder="1" applyAlignment="1">
      <alignment vertical="top"/>
    </xf>
    <xf numFmtId="0" fontId="13" fillId="3" borderId="11" xfId="0" applyFont="1" applyFill="1" applyBorder="1" applyAlignment="1">
      <alignment vertical="top" wrapText="1"/>
    </xf>
    <xf numFmtId="0" fontId="19" fillId="0" borderId="1" xfId="0" applyFont="1" applyBorder="1" applyAlignment="1">
      <alignment vertical="top" wrapText="1"/>
    </xf>
    <xf numFmtId="0" fontId="13" fillId="3" borderId="3" xfId="0" applyFont="1" applyFill="1" applyBorder="1" applyAlignment="1">
      <alignment vertical="top" wrapText="1"/>
    </xf>
    <xf numFmtId="0" fontId="19" fillId="3" borderId="7" xfId="0" applyFont="1" applyFill="1" applyBorder="1" applyAlignment="1">
      <alignment vertical="top" wrapText="1"/>
    </xf>
    <xf numFmtId="0" fontId="13" fillId="3" borderId="9" xfId="0" applyFont="1" applyFill="1" applyBorder="1" applyAlignment="1">
      <alignment vertical="top" wrapText="1"/>
    </xf>
    <xf numFmtId="0" fontId="19" fillId="3" borderId="3" xfId="0" applyFont="1" applyFill="1" applyBorder="1" applyAlignment="1">
      <alignment vertical="top" wrapText="1"/>
    </xf>
    <xf numFmtId="0" fontId="19" fillId="3" borderId="10" xfId="0" applyFont="1" applyFill="1" applyBorder="1" applyAlignment="1">
      <alignment vertical="top" wrapText="1"/>
    </xf>
    <xf numFmtId="0" fontId="13" fillId="3" borderId="10" xfId="0" applyFont="1" applyFill="1" applyBorder="1" applyAlignment="1">
      <alignment vertical="top" wrapText="1"/>
    </xf>
    <xf numFmtId="0" fontId="19" fillId="6" borderId="1" xfId="0" applyFont="1" applyFill="1" applyBorder="1" applyAlignment="1">
      <alignment vertical="top" wrapText="1"/>
    </xf>
    <xf numFmtId="0" fontId="19" fillId="3" borderId="11" xfId="0" applyFont="1" applyFill="1" applyBorder="1" applyAlignment="1">
      <alignment vertical="top" wrapText="1"/>
    </xf>
    <xf numFmtId="0" fontId="19" fillId="6" borderId="0" xfId="0" applyFont="1" applyFill="1" applyAlignment="1">
      <alignment vertical="top"/>
    </xf>
    <xf numFmtId="0" fontId="19" fillId="3" borderId="0" xfId="0" applyFont="1" applyFill="1" applyAlignment="1">
      <alignment vertical="top"/>
    </xf>
    <xf numFmtId="0" fontId="19" fillId="3" borderId="1" xfId="0" applyFont="1" applyFill="1" applyBorder="1" applyAlignment="1">
      <alignment vertical="top"/>
    </xf>
    <xf numFmtId="0" fontId="19" fillId="3" borderId="8" xfId="0" applyFont="1" applyFill="1" applyBorder="1" applyAlignment="1">
      <alignment horizontal="left" vertical="top" wrapText="1"/>
    </xf>
    <xf numFmtId="0" fontId="19" fillId="3" borderId="8" xfId="0" applyFont="1" applyFill="1" applyBorder="1" applyAlignment="1">
      <alignment vertical="top" wrapText="1"/>
    </xf>
    <xf numFmtId="0" fontId="19" fillId="3" borderId="6" xfId="0" applyFont="1" applyFill="1" applyBorder="1" applyAlignment="1">
      <alignment vertical="top" wrapText="1"/>
    </xf>
    <xf numFmtId="0" fontId="19" fillId="4" borderId="6" xfId="0" applyFont="1" applyFill="1" applyBorder="1" applyAlignment="1">
      <alignment vertical="top" wrapText="1"/>
    </xf>
    <xf numFmtId="0" fontId="19" fillId="3" borderId="6" xfId="0" applyFont="1" applyFill="1" applyBorder="1" applyAlignment="1">
      <alignment horizontal="left" vertical="top" wrapText="1"/>
    </xf>
    <xf numFmtId="0" fontId="19" fillId="3" borderId="3" xfId="0" applyFont="1" applyFill="1" applyBorder="1" applyAlignment="1">
      <alignment horizontal="left" vertical="top" wrapText="1"/>
    </xf>
    <xf numFmtId="3" fontId="19" fillId="3" borderId="5" xfId="0" applyNumberFormat="1" applyFont="1" applyFill="1" applyBorder="1" applyAlignment="1">
      <alignment vertical="top" wrapText="1"/>
    </xf>
    <xf numFmtId="0" fontId="13" fillId="3" borderId="12" xfId="0" applyFont="1" applyFill="1" applyBorder="1" applyAlignment="1">
      <alignment vertical="top"/>
    </xf>
    <xf numFmtId="0" fontId="19" fillId="3" borderId="15" xfId="0" applyFont="1" applyFill="1" applyBorder="1" applyAlignment="1">
      <alignment vertical="top" wrapText="1"/>
    </xf>
    <xf numFmtId="0" fontId="13" fillId="0" borderId="7" xfId="0" applyFont="1" applyBorder="1" applyAlignment="1">
      <alignment horizontal="left" vertical="top" wrapText="1"/>
    </xf>
    <xf numFmtId="0" fontId="13" fillId="0" borderId="7" xfId="0" applyFont="1" applyBorder="1" applyAlignment="1">
      <alignment vertical="top" wrapText="1"/>
    </xf>
    <xf numFmtId="0" fontId="13" fillId="3" borderId="15" xfId="0" applyFont="1" applyFill="1" applyBorder="1" applyAlignment="1">
      <alignment vertical="top"/>
    </xf>
    <xf numFmtId="0" fontId="13" fillId="0" borderId="4" xfId="0" applyFont="1" applyBorder="1" applyAlignment="1">
      <alignment vertical="top"/>
    </xf>
    <xf numFmtId="0" fontId="3" fillId="3" borderId="2" xfId="0" applyFont="1" applyFill="1" applyBorder="1" applyAlignment="1">
      <alignment vertical="top" wrapText="1"/>
    </xf>
    <xf numFmtId="0" fontId="3" fillId="3" borderId="5" xfId="0" applyFont="1" applyFill="1" applyBorder="1" applyAlignment="1">
      <alignment vertical="top" wrapText="1"/>
    </xf>
    <xf numFmtId="0" fontId="21" fillId="4" borderId="1" xfId="0" applyFont="1" applyFill="1" applyBorder="1" applyAlignment="1">
      <alignment horizontal="center" vertical="top" wrapText="1"/>
    </xf>
    <xf numFmtId="0" fontId="21" fillId="5" borderId="1" xfId="0" applyFont="1" applyFill="1" applyBorder="1" applyAlignment="1">
      <alignment horizontal="center" vertical="top" wrapText="1"/>
    </xf>
    <xf numFmtId="164" fontId="21" fillId="0" borderId="1" xfId="0" applyNumberFormat="1" applyFont="1" applyBorder="1" applyAlignment="1">
      <alignment horizontal="center" vertical="top" wrapText="1"/>
    </xf>
    <xf numFmtId="164" fontId="5" fillId="3" borderId="1" xfId="0" applyNumberFormat="1" applyFont="1" applyFill="1" applyBorder="1" applyAlignment="1">
      <alignment horizontal="center" vertical="top" wrapText="1"/>
    </xf>
    <xf numFmtId="164" fontId="21" fillId="3" borderId="3" xfId="0" applyNumberFormat="1" applyFont="1" applyFill="1" applyBorder="1" applyAlignment="1">
      <alignment horizontal="center" vertical="top" wrapText="1"/>
    </xf>
    <xf numFmtId="164" fontId="21" fillId="4" borderId="3" xfId="0" applyNumberFormat="1" applyFont="1" applyFill="1" applyBorder="1" applyAlignment="1">
      <alignment horizontal="center" vertical="top" wrapText="1"/>
    </xf>
    <xf numFmtId="164" fontId="21" fillId="5" borderId="1" xfId="0" applyNumberFormat="1" applyFont="1" applyFill="1" applyBorder="1" applyAlignment="1">
      <alignment horizontal="center" vertical="top" wrapText="1"/>
    </xf>
    <xf numFmtId="165" fontId="21"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165" fontId="5" fillId="3" borderId="3" xfId="0" applyNumberFormat="1" applyFont="1" applyFill="1" applyBorder="1" applyAlignment="1">
      <alignment horizontal="center" vertical="top" wrapText="1"/>
    </xf>
    <xf numFmtId="164" fontId="5" fillId="0" borderId="0" xfId="0" applyNumberFormat="1" applyFont="1"/>
    <xf numFmtId="0" fontId="15" fillId="0" borderId="21" xfId="0" applyFont="1" applyBorder="1" applyAlignment="1">
      <alignment horizontal="center" vertical="top"/>
    </xf>
    <xf numFmtId="0" fontId="15" fillId="0" borderId="9" xfId="0" applyFont="1" applyBorder="1" applyAlignment="1">
      <alignment horizontal="left" vertical="top" wrapText="1"/>
    </xf>
    <xf numFmtId="164" fontId="15" fillId="0" borderId="3" xfId="0" applyNumberFormat="1" applyFont="1" applyBorder="1" applyAlignment="1">
      <alignment horizontal="center" vertical="top" wrapText="1"/>
    </xf>
    <xf numFmtId="164" fontId="6" fillId="2" borderId="1" xfId="0" applyNumberFormat="1" applyFont="1" applyFill="1" applyBorder="1" applyAlignment="1">
      <alignment horizontal="center" vertical="center" wrapText="1"/>
    </xf>
    <xf numFmtId="164" fontId="19"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2" fillId="0" borderId="0" xfId="0" applyFont="1" applyAlignment="1">
      <alignment horizontal="left" vertical="top" wrapText="1"/>
    </xf>
    <xf numFmtId="0" fontId="1" fillId="0" borderId="16" xfId="0" applyFont="1" applyBorder="1" applyAlignment="1">
      <alignment horizontal="center" vertical="center" wrapText="1"/>
    </xf>
    <xf numFmtId="0" fontId="2" fillId="3" borderId="1" xfId="0" applyFont="1" applyFill="1" applyBorder="1" applyAlignment="1">
      <alignment horizontal="center" vertical="center" wrapText="1"/>
    </xf>
    <xf numFmtId="0" fontId="15" fillId="0" borderId="16" xfId="0" applyFont="1" applyBorder="1" applyAlignment="1">
      <alignment horizontal="center" vertical="center"/>
    </xf>
    <xf numFmtId="0" fontId="13" fillId="0" borderId="23" xfId="0" applyFont="1" applyBorder="1" applyAlignment="1">
      <alignment vertical="top" wrapText="1"/>
    </xf>
    <xf numFmtId="164" fontId="3" fillId="0" borderId="7" xfId="0" applyNumberFormat="1" applyFont="1" applyBorder="1" applyAlignment="1">
      <alignment horizontal="center" vertical="top" wrapText="1"/>
    </xf>
    <xf numFmtId="0" fontId="3" fillId="0" borderId="24" xfId="0" applyFont="1" applyBorder="1"/>
    <xf numFmtId="165" fontId="5" fillId="0" borderId="17" xfId="0" applyNumberFormat="1" applyFont="1" applyBorder="1" applyAlignment="1">
      <alignment horizontal="center" vertical="top"/>
    </xf>
    <xf numFmtId="165" fontId="18" fillId="3" borderId="5" xfId="0" applyNumberFormat="1" applyFont="1" applyFill="1" applyBorder="1" applyAlignment="1">
      <alignment horizontal="center" vertical="top" wrapText="1"/>
    </xf>
    <xf numFmtId="164" fontId="15"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15" fillId="4" borderId="1" xfId="0" applyFont="1" applyFill="1" applyBorder="1" applyAlignment="1">
      <alignment horizontal="center" vertical="top" wrapText="1"/>
    </xf>
    <xf numFmtId="0" fontId="15" fillId="5" borderId="1" xfId="0" applyFont="1" applyFill="1" applyBorder="1" applyAlignment="1">
      <alignment horizontal="center" vertical="top" wrapText="1"/>
    </xf>
    <xf numFmtId="164" fontId="15" fillId="6" borderId="1" xfId="0" applyNumberFormat="1" applyFont="1" applyFill="1" applyBorder="1" applyAlignment="1">
      <alignment horizontal="center" vertical="top" wrapText="1"/>
    </xf>
    <xf numFmtId="164" fontId="15" fillId="3" borderId="1" xfId="0" applyNumberFormat="1" applyFont="1" applyFill="1" applyBorder="1" applyAlignment="1">
      <alignment horizontal="center" vertical="top" wrapText="1"/>
    </xf>
    <xf numFmtId="164" fontId="15" fillId="0" borderId="11" xfId="0" applyNumberFormat="1" applyFont="1" applyBorder="1" applyAlignment="1">
      <alignment horizontal="center" vertical="top" wrapText="1"/>
    </xf>
    <xf numFmtId="164" fontId="15" fillId="4" borderId="3" xfId="0" applyNumberFormat="1" applyFont="1" applyFill="1" applyBorder="1" applyAlignment="1">
      <alignment horizontal="center" vertical="top" wrapText="1"/>
    </xf>
    <xf numFmtId="164" fontId="15" fillId="5" borderId="1" xfId="0" applyNumberFormat="1" applyFont="1" applyFill="1" applyBorder="1" applyAlignment="1">
      <alignment horizontal="center" vertical="top" wrapText="1"/>
    </xf>
    <xf numFmtId="165" fontId="15" fillId="0" borderId="1" xfId="0" applyNumberFormat="1" applyFont="1" applyBorder="1" applyAlignment="1">
      <alignment horizontal="center" vertical="top" wrapText="1"/>
    </xf>
    <xf numFmtId="164" fontId="12" fillId="3" borderId="7" xfId="0" applyNumberFormat="1" applyFont="1" applyFill="1" applyBorder="1" applyAlignment="1">
      <alignment horizontal="center" vertical="top" wrapText="1"/>
    </xf>
    <xf numFmtId="164" fontId="12" fillId="3" borderId="9" xfId="0" applyNumberFormat="1" applyFont="1" applyFill="1" applyBorder="1" applyAlignment="1">
      <alignment horizontal="center" vertical="top" wrapText="1"/>
    </xf>
    <xf numFmtId="164" fontId="12" fillId="0" borderId="9" xfId="0" applyNumberFormat="1" applyFont="1" applyBorder="1" applyAlignment="1">
      <alignment horizontal="center" vertical="top" wrapText="1"/>
    </xf>
    <xf numFmtId="165" fontId="12" fillId="3" borderId="9" xfId="0" applyNumberFormat="1" applyFont="1" applyFill="1" applyBorder="1" applyAlignment="1">
      <alignment horizontal="center" vertical="top" wrapText="1"/>
    </xf>
    <xf numFmtId="165" fontId="12" fillId="0" borderId="9" xfId="0" applyNumberFormat="1" applyFont="1" applyBorder="1" applyAlignment="1">
      <alignment horizontal="center" vertical="top" wrapText="1"/>
    </xf>
    <xf numFmtId="0" fontId="12" fillId="0" borderId="9" xfId="0" applyFont="1" applyBorder="1" applyAlignment="1">
      <alignment horizontal="center" vertical="top" wrapText="1"/>
    </xf>
    <xf numFmtId="164" fontId="12" fillId="4" borderId="1" xfId="0" applyNumberFormat="1" applyFont="1" applyFill="1" applyBorder="1" applyAlignment="1">
      <alignment horizontal="center" vertical="top" wrapText="1"/>
    </xf>
    <xf numFmtId="165" fontId="12" fillId="3" borderId="7" xfId="0" applyNumberFormat="1" applyFont="1" applyFill="1" applyBorder="1" applyAlignment="1">
      <alignment horizontal="center" vertical="top" wrapText="1"/>
    </xf>
    <xf numFmtId="165" fontId="12" fillId="0" borderId="1" xfId="0" applyNumberFormat="1" applyFont="1" applyBorder="1" applyAlignment="1">
      <alignment horizontal="center" vertical="top" wrapText="1"/>
    </xf>
    <xf numFmtId="0" fontId="12" fillId="0" borderId="1" xfId="0" applyFont="1" applyBorder="1"/>
    <xf numFmtId="165" fontId="12" fillId="7" borderId="9" xfId="0" applyNumberFormat="1" applyFont="1" applyFill="1" applyBorder="1" applyAlignment="1">
      <alignment horizontal="center" vertical="top" wrapText="1"/>
    </xf>
    <xf numFmtId="165" fontId="12" fillId="0" borderId="0" xfId="0" applyNumberFormat="1" applyFont="1"/>
    <xf numFmtId="164" fontId="12" fillId="0" borderId="0" xfId="0" applyNumberFormat="1" applyFont="1"/>
    <xf numFmtId="0" fontId="24" fillId="0" borderId="0" xfId="0" applyFont="1"/>
    <xf numFmtId="164" fontId="12" fillId="0" borderId="7" xfId="0" applyNumberFormat="1" applyFont="1" applyBorder="1" applyAlignment="1">
      <alignment horizontal="center" vertical="top" wrapText="1"/>
    </xf>
    <xf numFmtId="165" fontId="5" fillId="3" borderId="1" xfId="0" applyNumberFormat="1" applyFont="1" applyFill="1" applyBorder="1" applyAlignment="1">
      <alignment horizontal="center" vertical="top" wrapText="1"/>
    </xf>
    <xf numFmtId="0" fontId="6" fillId="7" borderId="1" xfId="0" applyFont="1" applyFill="1" applyBorder="1" applyAlignment="1">
      <alignment wrapText="1"/>
    </xf>
    <xf numFmtId="164" fontId="2" fillId="0" borderId="1" xfId="0" applyNumberFormat="1" applyFont="1" applyBorder="1" applyAlignment="1">
      <alignment horizontal="center" vertical="top" wrapText="1"/>
    </xf>
    <xf numFmtId="164" fontId="2" fillId="6" borderId="1" xfId="0" applyNumberFormat="1"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164" fontId="2" fillId="0" borderId="11" xfId="0" applyNumberFormat="1" applyFont="1" applyBorder="1" applyAlignment="1">
      <alignment horizontal="center" vertical="top" wrapText="1"/>
    </xf>
    <xf numFmtId="164" fontId="5" fillId="3" borderId="3" xfId="0" applyNumberFormat="1" applyFont="1" applyFill="1" applyBorder="1" applyAlignment="1">
      <alignment horizontal="center" vertical="top" wrapText="1"/>
    </xf>
    <xf numFmtId="0" fontId="11" fillId="3" borderId="7" xfId="0" applyFont="1" applyFill="1" applyBorder="1"/>
    <xf numFmtId="164" fontId="2" fillId="6" borderId="7" xfId="0" applyNumberFormat="1" applyFont="1" applyFill="1" applyBorder="1" applyAlignment="1">
      <alignment horizontal="center" vertical="top" wrapText="1"/>
    </xf>
    <xf numFmtId="164" fontId="2" fillId="0" borderId="7" xfId="0" applyNumberFormat="1" applyFont="1" applyBorder="1" applyAlignment="1">
      <alignment horizontal="center" vertical="top" wrapText="1"/>
    </xf>
    <xf numFmtId="164" fontId="11" fillId="4" borderId="1" xfId="0" applyNumberFormat="1" applyFont="1" applyFill="1" applyBorder="1" applyAlignment="1">
      <alignment horizontal="center" vertical="top" wrapText="1"/>
    </xf>
    <xf numFmtId="164" fontId="2" fillId="5" borderId="1" xfId="0" applyNumberFormat="1" applyFont="1" applyFill="1" applyBorder="1" applyAlignment="1">
      <alignment horizontal="center" vertical="top" wrapText="1"/>
    </xf>
    <xf numFmtId="165" fontId="11" fillId="0" borderId="1" xfId="0" applyNumberFormat="1" applyFont="1" applyBorder="1" applyAlignment="1">
      <alignment horizontal="center" vertical="top" wrapText="1"/>
    </xf>
    <xf numFmtId="0" fontId="17" fillId="0" borderId="0" xfId="0" applyFont="1"/>
    <xf numFmtId="0" fontId="2" fillId="0" borderId="17" xfId="0" applyFont="1" applyBorder="1" applyAlignment="1">
      <alignment horizontal="center" vertical="center" wrapText="1"/>
    </xf>
    <xf numFmtId="164" fontId="25" fillId="0" borderId="3" xfId="0" applyNumberFormat="1" applyFont="1" applyBorder="1" applyAlignment="1">
      <alignment horizontal="center" vertical="top" wrapText="1"/>
    </xf>
    <xf numFmtId="164" fontId="17" fillId="0" borderId="2" xfId="0" applyNumberFormat="1" applyFont="1" applyBorder="1" applyAlignment="1">
      <alignment horizontal="center" vertical="top" wrapText="1"/>
    </xf>
    <xf numFmtId="164" fontId="17" fillId="3" borderId="2" xfId="0" applyNumberFormat="1" applyFont="1" applyFill="1" applyBorder="1" applyAlignment="1">
      <alignment horizontal="center" vertical="top" wrapText="1"/>
    </xf>
    <xf numFmtId="164" fontId="25" fillId="3" borderId="2" xfId="0" applyNumberFormat="1" applyFont="1" applyFill="1" applyBorder="1" applyAlignment="1">
      <alignment horizontal="center" vertical="top" wrapText="1"/>
    </xf>
    <xf numFmtId="164" fontId="25" fillId="0" borderId="1" xfId="0" applyNumberFormat="1" applyFont="1" applyBorder="1" applyAlignment="1">
      <alignment horizontal="center" vertical="top" wrapText="1"/>
    </xf>
    <xf numFmtId="0" fontId="17" fillId="0" borderId="0" xfId="0" applyFont="1" applyAlignment="1">
      <alignment horizontal="left" vertical="top"/>
    </xf>
    <xf numFmtId="0" fontId="2" fillId="0" borderId="7" xfId="0" applyFont="1" applyBorder="1" applyAlignment="1">
      <alignment horizontal="left" vertical="top" wrapText="1"/>
    </xf>
    <xf numFmtId="0" fontId="11" fillId="3" borderId="13" xfId="0" applyFont="1" applyFill="1" applyBorder="1" applyAlignment="1">
      <alignment horizontal="left" vertical="top" wrapText="1"/>
    </xf>
    <xf numFmtId="0" fontId="11" fillId="0" borderId="7" xfId="0" applyFont="1" applyBorder="1" applyAlignment="1">
      <alignment horizontal="left" vertical="top" wrapText="1"/>
    </xf>
    <xf numFmtId="165" fontId="5" fillId="3" borderId="7" xfId="0" applyNumberFormat="1" applyFont="1" applyFill="1" applyBorder="1" applyAlignment="1">
      <alignment horizontal="center" vertical="top" wrapText="1"/>
    </xf>
    <xf numFmtId="165" fontId="18" fillId="3" borderId="7" xfId="0" applyNumberFormat="1" applyFont="1" applyFill="1" applyBorder="1" applyAlignment="1">
      <alignment horizontal="center" vertical="top" wrapText="1"/>
    </xf>
    <xf numFmtId="0" fontId="11" fillId="7" borderId="1" xfId="0" applyFont="1" applyFill="1" applyBorder="1" applyAlignment="1">
      <alignment vertical="top" wrapText="1"/>
    </xf>
    <xf numFmtId="0" fontId="27" fillId="0" borderId="0" xfId="0" applyFont="1"/>
    <xf numFmtId="0" fontId="27" fillId="0" borderId="0" xfId="0" applyFont="1" applyAlignment="1">
      <alignment vertical="top"/>
    </xf>
    <xf numFmtId="0" fontId="17" fillId="3" borderId="0" xfId="0" applyFont="1" applyFill="1" applyAlignment="1">
      <alignment vertical="top"/>
    </xf>
    <xf numFmtId="0" fontId="3" fillId="0" borderId="2" xfId="0" applyFont="1" applyBorder="1" applyAlignment="1">
      <alignment vertical="top" wrapText="1"/>
    </xf>
    <xf numFmtId="0" fontId="3" fillId="0" borderId="5"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164" fontId="18" fillId="3" borderId="1" xfId="0" applyNumberFormat="1" applyFont="1" applyFill="1" applyBorder="1" applyAlignment="1">
      <alignment horizontal="center" vertical="top" wrapText="1"/>
    </xf>
    <xf numFmtId="0" fontId="5" fillId="0" borderId="0" xfId="0" applyFont="1" applyAlignment="1">
      <alignment vertical="top"/>
    </xf>
    <xf numFmtId="0" fontId="18" fillId="0" borderId="1" xfId="0" applyFont="1" applyBorder="1" applyAlignment="1">
      <alignment vertical="top" wrapText="1"/>
    </xf>
    <xf numFmtId="0" fontId="30" fillId="3" borderId="15" xfId="0" applyFont="1" applyFill="1" applyBorder="1" applyAlignment="1">
      <alignment vertical="top" wrapText="1"/>
    </xf>
    <xf numFmtId="0" fontId="18" fillId="3" borderId="1" xfId="0" applyFont="1" applyFill="1" applyBorder="1" applyAlignment="1">
      <alignment vertical="top" wrapText="1"/>
    </xf>
    <xf numFmtId="0" fontId="32" fillId="3" borderId="10" xfId="0" applyFont="1" applyFill="1" applyBorder="1" applyAlignment="1">
      <alignment vertical="top" wrapText="1"/>
    </xf>
    <xf numFmtId="0" fontId="18" fillId="3" borderId="10" xfId="0" applyFont="1" applyFill="1" applyBorder="1" applyAlignment="1">
      <alignment vertical="top" wrapText="1"/>
    </xf>
    <xf numFmtId="3" fontId="19" fillId="3" borderId="2" xfId="0" applyNumberFormat="1" applyFont="1" applyFill="1" applyBorder="1" applyAlignment="1">
      <alignment vertical="top" wrapText="1"/>
    </xf>
    <xf numFmtId="0" fontId="13" fillId="3" borderId="12" xfId="0" applyFont="1" applyFill="1" applyBorder="1" applyAlignment="1">
      <alignment vertical="top" wrapText="1"/>
    </xf>
    <xf numFmtId="0" fontId="13" fillId="0" borderId="26" xfId="0" applyFont="1" applyBorder="1" applyAlignment="1">
      <alignment vertical="top" wrapText="1"/>
    </xf>
    <xf numFmtId="0" fontId="34" fillId="0" borderId="26" xfId="0" applyFont="1" applyBorder="1" applyAlignment="1">
      <alignment vertical="top" wrapText="1"/>
    </xf>
    <xf numFmtId="0" fontId="35" fillId="0" borderId="16" xfId="0" applyFont="1" applyBorder="1" applyAlignment="1">
      <alignment horizontal="center" vertical="center" wrapText="1"/>
    </xf>
    <xf numFmtId="0" fontId="35" fillId="0" borderId="16" xfId="0" applyFont="1" applyBorder="1" applyAlignment="1">
      <alignment horizontal="center" vertical="center"/>
    </xf>
    <xf numFmtId="0" fontId="7" fillId="0" borderId="16" xfId="0" applyFont="1" applyBorder="1" applyAlignment="1">
      <alignment horizontal="center" vertical="center" wrapText="1"/>
    </xf>
    <xf numFmtId="0" fontId="17" fillId="0" borderId="7" xfId="0" applyFont="1" applyBorder="1" applyAlignment="1">
      <alignment horizontal="left" vertical="top" wrapText="1"/>
    </xf>
    <xf numFmtId="164" fontId="4" fillId="0" borderId="0" xfId="0" applyNumberFormat="1" applyFont="1"/>
    <xf numFmtId="0" fontId="13" fillId="3" borderId="2" xfId="0" applyFont="1" applyFill="1" applyBorder="1" applyAlignment="1">
      <alignment vertical="top" wrapText="1"/>
    </xf>
    <xf numFmtId="165" fontId="11" fillId="0" borderId="5" xfId="0" applyNumberFormat="1" applyFont="1" applyBorder="1" applyAlignment="1">
      <alignment horizontal="center" vertical="top" wrapText="1"/>
    </xf>
    <xf numFmtId="165" fontId="11" fillId="0" borderId="14" xfId="0" applyNumberFormat="1" applyFont="1" applyBorder="1" applyAlignment="1">
      <alignment horizontal="center" vertical="top" wrapText="1"/>
    </xf>
    <xf numFmtId="0" fontId="11" fillId="0" borderId="14" xfId="0" applyFont="1" applyBorder="1" applyAlignment="1">
      <alignment horizontal="center" vertical="top" wrapText="1"/>
    </xf>
    <xf numFmtId="165" fontId="12" fillId="0" borderId="14" xfId="0" applyNumberFormat="1" applyFont="1" applyBorder="1" applyAlignment="1">
      <alignment horizontal="center" vertical="top" wrapText="1"/>
    </xf>
    <xf numFmtId="0" fontId="12" fillId="0" borderId="14" xfId="0" applyFont="1" applyBorder="1" applyAlignment="1">
      <alignment horizontal="center" vertical="top" wrapText="1"/>
    </xf>
    <xf numFmtId="0" fontId="1" fillId="0" borderId="2" xfId="0" applyFont="1" applyBorder="1" applyAlignment="1">
      <alignment horizontal="center" vertical="top" wrapText="1"/>
    </xf>
    <xf numFmtId="165" fontId="11" fillId="3" borderId="28" xfId="0" applyNumberFormat="1" applyFont="1" applyFill="1" applyBorder="1" applyAlignment="1">
      <alignment horizontal="center" vertical="top" wrapText="1"/>
    </xf>
    <xf numFmtId="0" fontId="11" fillId="3" borderId="28" xfId="0" applyFont="1" applyFill="1" applyBorder="1" applyAlignment="1">
      <alignment horizontal="center" vertical="top" wrapText="1"/>
    </xf>
    <xf numFmtId="165" fontId="12" fillId="3" borderId="28" xfId="0" applyNumberFormat="1" applyFont="1" applyFill="1" applyBorder="1" applyAlignment="1">
      <alignment horizontal="center" vertical="top" wrapText="1"/>
    </xf>
    <xf numFmtId="0" fontId="12" fillId="3" borderId="28" xfId="0" applyFont="1" applyFill="1" applyBorder="1" applyAlignment="1">
      <alignment horizontal="center" vertical="top" wrapText="1"/>
    </xf>
    <xf numFmtId="0" fontId="11" fillId="3" borderId="9" xfId="0" applyFont="1" applyFill="1" applyBorder="1" applyAlignment="1">
      <alignment horizontal="center" vertical="top" wrapText="1"/>
    </xf>
    <xf numFmtId="0" fontId="12" fillId="3" borderId="9" xfId="0" applyFont="1" applyFill="1" applyBorder="1" applyAlignment="1">
      <alignment horizontal="center" vertical="top" wrapText="1"/>
    </xf>
    <xf numFmtId="165" fontId="5" fillId="3" borderId="9" xfId="0" applyNumberFormat="1" applyFont="1" applyFill="1" applyBorder="1" applyAlignment="1">
      <alignment horizontal="center" vertical="top" wrapText="1"/>
    </xf>
    <xf numFmtId="164" fontId="5" fillId="3" borderId="9" xfId="0" applyNumberFormat="1" applyFont="1" applyFill="1" applyBorder="1" applyAlignment="1">
      <alignment horizontal="center" vertical="top" wrapText="1"/>
    </xf>
    <xf numFmtId="164" fontId="5" fillId="3" borderId="14" xfId="0" applyNumberFormat="1" applyFont="1" applyFill="1" applyBorder="1" applyAlignment="1">
      <alignment horizontal="center" vertical="top" wrapText="1"/>
    </xf>
    <xf numFmtId="0" fontId="32" fillId="3" borderId="27" xfId="0" applyFont="1" applyFill="1" applyBorder="1" applyAlignment="1">
      <alignment vertical="top" wrapText="1"/>
    </xf>
    <xf numFmtId="0" fontId="4" fillId="0" borderId="1" xfId="0" applyFont="1" applyBorder="1" applyAlignment="1">
      <alignment horizontal="left" vertical="top" wrapText="1"/>
    </xf>
    <xf numFmtId="0" fontId="18" fillId="3" borderId="2" xfId="0" applyFont="1" applyFill="1" applyBorder="1" applyAlignment="1">
      <alignment vertical="top" wrapText="1"/>
    </xf>
    <xf numFmtId="0" fontId="26" fillId="0" borderId="1" xfId="0" applyFont="1" applyBorder="1" applyAlignment="1">
      <alignment horizontal="left" vertical="top" wrapText="1"/>
    </xf>
    <xf numFmtId="0" fontId="33" fillId="0" borderId="3" xfId="0" applyFont="1" applyBorder="1" applyAlignment="1">
      <alignment horizontal="left" vertical="top" wrapText="1"/>
    </xf>
    <xf numFmtId="0" fontId="5" fillId="3" borderId="2" xfId="0" applyFont="1" applyFill="1" applyBorder="1" applyAlignment="1">
      <alignment horizontal="left" vertical="top" wrapText="1"/>
    </xf>
    <xf numFmtId="0" fontId="5" fillId="3" borderId="5" xfId="0" applyFont="1" applyFill="1" applyBorder="1" applyAlignment="1">
      <alignment horizontal="left" vertical="top" wrapText="1"/>
    </xf>
    <xf numFmtId="0" fontId="26" fillId="3" borderId="2" xfId="0" applyFont="1" applyFill="1" applyBorder="1" applyAlignment="1">
      <alignment horizontal="left" vertical="top" wrapText="1"/>
    </xf>
    <xf numFmtId="0" fontId="31" fillId="0" borderId="3" xfId="0" applyFont="1" applyBorder="1" applyAlignment="1">
      <alignment horizontal="left" vertical="top" wrapText="1"/>
    </xf>
    <xf numFmtId="0" fontId="4" fillId="8" borderId="2" xfId="0" applyFont="1" applyFill="1" applyBorder="1" applyAlignment="1">
      <alignment horizontal="left" vertical="top" wrapText="1"/>
    </xf>
    <xf numFmtId="0" fontId="4" fillId="8" borderId="5" xfId="0" applyFont="1" applyFill="1" applyBorder="1" applyAlignment="1">
      <alignment horizontal="left" vertical="top" wrapText="1"/>
    </xf>
    <xf numFmtId="0" fontId="4" fillId="8" borderId="3" xfId="0" applyFont="1" applyFill="1" applyBorder="1" applyAlignment="1">
      <alignment horizontal="left" vertical="top" wrapText="1"/>
    </xf>
    <xf numFmtId="0" fontId="3" fillId="0" borderId="2" xfId="0" applyFont="1" applyBorder="1" applyAlignment="1">
      <alignment horizontal="left" vertical="top" wrapText="1"/>
    </xf>
    <xf numFmtId="0" fontId="0" fillId="0" borderId="3" xfId="0" applyBorder="1" applyAlignment="1">
      <alignment horizontal="left" vertical="top"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5" xfId="0" applyFont="1" applyFill="1" applyBorder="1" applyAlignment="1">
      <alignment horizontal="left" vertical="top" wrapText="1"/>
    </xf>
    <xf numFmtId="0" fontId="37" fillId="0" borderId="3" xfId="0" applyFont="1" applyBorder="1" applyAlignment="1">
      <alignment horizontal="left" vertical="top" wrapText="1"/>
    </xf>
    <xf numFmtId="0" fontId="29" fillId="3" borderId="25" xfId="0" applyFont="1" applyFill="1" applyBorder="1" applyAlignment="1">
      <alignment horizontal="left" vertical="top" wrapText="1"/>
    </xf>
    <xf numFmtId="0" fontId="29" fillId="3" borderId="5" xfId="0" applyFont="1" applyFill="1" applyBorder="1" applyAlignment="1">
      <alignment horizontal="left" vertical="top" wrapText="1"/>
    </xf>
    <xf numFmtId="0" fontId="38" fillId="3" borderId="3" xfId="0" applyFont="1" applyFill="1" applyBorder="1" applyAlignment="1">
      <alignment horizontal="left" vertical="top" wrapText="1"/>
    </xf>
    <xf numFmtId="0" fontId="10" fillId="0" borderId="22" xfId="0" applyFont="1" applyBorder="1" applyAlignment="1">
      <alignment horizontal="center" vertical="center" wrapText="1"/>
    </xf>
    <xf numFmtId="165" fontId="1" fillId="3" borderId="2" xfId="0" applyNumberFormat="1" applyFont="1" applyFill="1" applyBorder="1" applyAlignment="1">
      <alignment horizontal="left" vertical="top" wrapText="1"/>
    </xf>
    <xf numFmtId="0" fontId="0" fillId="0" borderId="5" xfId="0" applyBorder="1" applyAlignment="1">
      <alignment horizontal="left" vertical="top" wrapText="1"/>
    </xf>
    <xf numFmtId="0" fontId="1" fillId="0" borderId="2" xfId="0" applyFont="1" applyBorder="1" applyAlignment="1">
      <alignment horizontal="left" vertical="top" wrapText="1"/>
    </xf>
    <xf numFmtId="0" fontId="3" fillId="3" borderId="2" xfId="0" applyFont="1" applyFill="1" applyBorder="1" applyAlignment="1">
      <alignment horizontal="left" vertical="top" wrapText="1"/>
    </xf>
    <xf numFmtId="0" fontId="28" fillId="0" borderId="25" xfId="0" applyFont="1" applyBorder="1" applyAlignment="1">
      <alignment horizontal="left" vertical="top" wrapText="1"/>
    </xf>
    <xf numFmtId="0" fontId="27" fillId="0" borderId="5" xfId="0" applyFont="1" applyBorder="1" applyAlignment="1">
      <alignment horizontal="left" vertical="top" wrapText="1"/>
    </xf>
    <xf numFmtId="0" fontId="27" fillId="0" borderId="3" xfId="0" applyFont="1" applyBorder="1" applyAlignment="1">
      <alignment horizontal="left" vertical="top" wrapText="1"/>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28" fillId="0" borderId="2" xfId="0" applyFont="1" applyBorder="1" applyAlignment="1">
      <alignment vertical="top" wrapText="1"/>
    </xf>
    <xf numFmtId="0" fontId="27" fillId="0" borderId="10" xfId="0" applyFont="1" applyBorder="1" applyAlignment="1">
      <alignment vertical="top" wrapText="1"/>
    </xf>
    <xf numFmtId="0" fontId="11" fillId="3" borderId="2" xfId="0" applyFont="1" applyFill="1" applyBorder="1" applyAlignment="1">
      <alignment vertical="top" wrapText="1"/>
    </xf>
    <xf numFmtId="0" fontId="11" fillId="3" borderId="5" xfId="0" applyFont="1" applyFill="1" applyBorder="1" applyAlignment="1">
      <alignment vertical="top" wrapText="1"/>
    </xf>
    <xf numFmtId="0" fontId="11" fillId="3" borderId="10" xfId="0" applyFont="1" applyFill="1" applyBorder="1" applyAlignment="1">
      <alignment vertical="top" wrapText="1"/>
    </xf>
    <xf numFmtId="0" fontId="3" fillId="0" borderId="10" xfId="0" applyFont="1" applyBorder="1" applyAlignment="1">
      <alignment horizontal="left" vertical="top" wrapText="1"/>
    </xf>
    <xf numFmtId="0" fontId="3" fillId="3" borderId="5" xfId="0" applyFont="1" applyFill="1" applyBorder="1" applyAlignment="1">
      <alignment horizontal="left" vertical="top" wrapText="1"/>
    </xf>
    <xf numFmtId="0" fontId="3" fillId="3" borderId="3" xfId="0" applyFont="1" applyFill="1" applyBorder="1" applyAlignment="1">
      <alignment horizontal="left" vertical="top" wrapText="1"/>
    </xf>
    <xf numFmtId="0" fontId="11" fillId="3" borderId="2" xfId="0" applyFont="1" applyFill="1" applyBorder="1" applyAlignment="1">
      <alignment horizontal="left" vertical="top" wrapText="1"/>
    </xf>
    <xf numFmtId="0" fontId="11" fillId="3" borderId="5" xfId="0" applyFont="1" applyFill="1" applyBorder="1" applyAlignment="1">
      <alignment horizontal="left" vertical="top" wrapText="1"/>
    </xf>
    <xf numFmtId="0" fontId="11" fillId="3"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0" xfId="0" applyFont="1" applyAlignment="1">
      <alignment horizontal="left"/>
    </xf>
    <xf numFmtId="0" fontId="4" fillId="0" borderId="0" xfId="0" applyFont="1" applyAlignment="1">
      <alignment horizontal="left" vertical="top" wrapText="1"/>
    </xf>
    <xf numFmtId="0" fontId="4" fillId="3" borderId="20"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4" fillId="0" borderId="0" xfId="0" applyFont="1" applyAlignment="1">
      <alignment vertical="top"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top" wrapText="1"/>
    </xf>
    <xf numFmtId="0" fontId="34" fillId="3" borderId="25" xfId="0" applyFont="1" applyFill="1" applyBorder="1" applyAlignment="1">
      <alignment horizontal="left" vertical="top" wrapText="1"/>
    </xf>
    <xf numFmtId="0" fontId="34" fillId="3" borderId="5" xfId="0" applyFont="1" applyFill="1" applyBorder="1" applyAlignment="1">
      <alignment horizontal="left" vertical="top" wrapText="1"/>
    </xf>
    <xf numFmtId="0" fontId="34" fillId="3" borderId="3" xfId="0" applyFont="1" applyFill="1" applyBorder="1" applyAlignment="1">
      <alignment horizontal="left" vertical="top" wrapText="1"/>
    </xf>
    <xf numFmtId="0" fontId="3" fillId="0" borderId="25" xfId="0" applyFont="1" applyBorder="1" applyAlignment="1">
      <alignment horizontal="left" vertical="top" wrapText="1"/>
    </xf>
    <xf numFmtId="0" fontId="14" fillId="0" borderId="0" xfId="0" applyFont="1" applyAlignment="1">
      <alignment horizontal="center" vertical="center"/>
    </xf>
    <xf numFmtId="0" fontId="16" fillId="5" borderId="1"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FFC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Inga Mikalauskienė" id="{DD694FFF-356F-4396-A793-05C589145168}" userId="S::inga.mikalauskiene@klaipeda.lt::09dffb4a-b41a-4bf9-942e-223d7f7779a6" providerId="AD"/>
  <person displayName="Saulina Paulauskienė" id="{48ACD410-EF1C-4EB7-BED4-410211AD64D5}" userId="S::saulina.paulauskiene@klaipeda.lt::8b1ae0e7-ab3b-4927-b18f-d53d123abb08"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51" dT="2023-11-24T11:00:10.60" personId="{48ACD410-EF1C-4EB7-BED4-410211AD64D5}" id="{F47C1F3A-EF14-4D87-ADFA-06A4AE535F72}">
    <text>padidinus bilietų kainas ir panaikinus Ukrainiečių 100 proc. kompensacijas</text>
  </threadedComment>
  <threadedComment ref="D182" dT="2023-10-24T19:25:26.88" personId="{DD694FFF-356F-4396-A793-05C589145168}" id="{20E9EC88-3A3D-4C92-8B1F-A421D97B0CCB}">
    <text>Planuojama papildomai pirkti 2 greičio matuoklių fiksavimo paslaugas</text>
  </threadedComment>
  <threadedComment ref="C197" dT="2023-11-03T12:00:54.05" personId="{DD694FFF-356F-4396-A793-05C589145168}" id="{B271EFC3-1058-4A7A-9694-18EE3F0264AC}">
    <text>Kompleksiškas Taikos pr. – Tiltų g.– H. Manto g.–Liepojos g. ruožo sutvarkymas, įskaitant šviesoforų valdymą, dviračių ir pėsčiųjų takus, šaligatvių dangas, nuovažas, apšvietimą.</text>
  </threadedComment>
  <threadedComment ref="C201" dT="2023-11-03T12:01:29.27" personId="{DD694FFF-356F-4396-A793-05C589145168}" id="{03E0A314-5DE0-4795-B9D9-E430C3CD186E}">
    <text>Kompleksiškas Šilutės pl. ruožo nuo Baltijos pr. iki Smiltelės sutvarkymas, įskaitant šviesoforų valdymą, dviračių ir pėsčiųjų takus, šaligatvių dangas, nuovažas, apšvietimą.</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266"/>
  <sheetViews>
    <sheetView tabSelected="1" zoomScaleNormal="100" workbookViewId="0">
      <selection activeCell="B3" sqref="B3:N3"/>
    </sheetView>
  </sheetViews>
  <sheetFormatPr defaultColWidth="9.42578125" defaultRowHeight="12.75" x14ac:dyDescent="0.2"/>
  <cols>
    <col min="1" max="1" width="2.5703125" style="1" customWidth="1"/>
    <col min="2" max="2" width="17.5703125" style="1" customWidth="1"/>
    <col min="3" max="3" width="45.140625" style="94" customWidth="1"/>
    <col min="4" max="5" width="11.140625" style="1" customWidth="1"/>
    <col min="6" max="6" width="9.85546875" style="77" customWidth="1"/>
    <col min="7" max="8" width="11.140625" style="1" customWidth="1"/>
    <col min="9" max="9" width="10.42578125" style="45" customWidth="1"/>
    <col min="10" max="11" width="11.140625" style="1" customWidth="1"/>
    <col min="12" max="12" width="9.5703125" style="45" customWidth="1"/>
    <col min="13" max="13" width="15.140625" style="1" customWidth="1"/>
    <col min="14" max="14" width="37.5703125" style="1" customWidth="1"/>
    <col min="15" max="15" width="11.42578125" style="37" customWidth="1"/>
    <col min="16" max="22" width="9.42578125" style="37"/>
    <col min="23" max="16384" width="9.42578125" style="1"/>
  </cols>
  <sheetData>
    <row r="1" spans="1:14" ht="15.75" x14ac:dyDescent="0.25">
      <c r="B1" s="37"/>
      <c r="D1" s="37"/>
      <c r="E1" s="37"/>
      <c r="G1" s="37"/>
      <c r="H1" s="37"/>
      <c r="J1" s="93"/>
      <c r="K1" s="93"/>
      <c r="L1" s="179"/>
      <c r="M1" s="93"/>
      <c r="N1" s="147" t="s">
        <v>0</v>
      </c>
    </row>
    <row r="2" spans="1:14" ht="15" customHeight="1" x14ac:dyDescent="0.2">
      <c r="B2" s="37"/>
      <c r="D2" s="37"/>
      <c r="E2" s="37"/>
      <c r="G2" s="37"/>
      <c r="H2" s="37"/>
      <c r="J2" s="37"/>
      <c r="K2" s="37"/>
      <c r="M2" s="37"/>
      <c r="N2" s="37"/>
    </row>
    <row r="3" spans="1:14" ht="24.6" customHeight="1" x14ac:dyDescent="0.2">
      <c r="B3" s="270" t="s">
        <v>1</v>
      </c>
      <c r="C3" s="270"/>
      <c r="D3" s="270"/>
      <c r="E3" s="270"/>
      <c r="F3" s="270"/>
      <c r="G3" s="270"/>
      <c r="H3" s="270"/>
      <c r="I3" s="270"/>
      <c r="J3" s="270"/>
      <c r="K3" s="270"/>
      <c r="L3" s="270"/>
      <c r="M3" s="270"/>
      <c r="N3" s="270"/>
    </row>
    <row r="4" spans="1:14" ht="84.6" customHeight="1" x14ac:dyDescent="0.2">
      <c r="B4" s="10" t="s">
        <v>2</v>
      </c>
      <c r="C4" s="95" t="s">
        <v>3</v>
      </c>
      <c r="D4" s="11" t="s">
        <v>4</v>
      </c>
      <c r="E4" s="144" t="s">
        <v>5</v>
      </c>
      <c r="F4" s="145" t="s">
        <v>6</v>
      </c>
      <c r="G4" s="11" t="s">
        <v>7</v>
      </c>
      <c r="H4" s="144" t="s">
        <v>8</v>
      </c>
      <c r="I4" s="156" t="s">
        <v>6</v>
      </c>
      <c r="J4" s="11" t="s">
        <v>9</v>
      </c>
      <c r="K4" s="144" t="s">
        <v>10</v>
      </c>
      <c r="L4" s="156" t="s">
        <v>6</v>
      </c>
      <c r="M4" s="11" t="s">
        <v>11</v>
      </c>
      <c r="N4" s="144" t="s">
        <v>12</v>
      </c>
    </row>
    <row r="5" spans="1:14" x14ac:dyDescent="0.2">
      <c r="B5" s="23">
        <v>1</v>
      </c>
      <c r="C5" s="96">
        <v>2</v>
      </c>
      <c r="D5" s="23">
        <v>3</v>
      </c>
      <c r="E5" s="23">
        <v>4</v>
      </c>
      <c r="F5" s="146">
        <v>5</v>
      </c>
      <c r="G5" s="23">
        <v>6</v>
      </c>
      <c r="H5" s="23">
        <v>7</v>
      </c>
      <c r="I5" s="157">
        <v>8</v>
      </c>
      <c r="J5" s="23">
        <v>9</v>
      </c>
      <c r="K5" s="23">
        <v>10</v>
      </c>
      <c r="L5" s="157">
        <v>11</v>
      </c>
      <c r="M5" s="23">
        <v>12</v>
      </c>
      <c r="N5" s="23">
        <v>13</v>
      </c>
    </row>
    <row r="6" spans="1:14" ht="21" customHeight="1" x14ac:dyDescent="0.2">
      <c r="B6" s="12" t="s">
        <v>13</v>
      </c>
      <c r="C6" s="97" t="s">
        <v>14</v>
      </c>
      <c r="D6" s="13"/>
      <c r="E6" s="13"/>
      <c r="F6" s="130"/>
      <c r="G6" s="13"/>
      <c r="H6" s="13"/>
      <c r="I6" s="158"/>
      <c r="J6" s="13"/>
      <c r="K6" s="13"/>
      <c r="L6" s="158"/>
      <c r="M6" s="13"/>
      <c r="N6" s="13"/>
    </row>
    <row r="7" spans="1:14" ht="19.5" customHeight="1" x14ac:dyDescent="0.2">
      <c r="B7" s="14" t="s">
        <v>15</v>
      </c>
      <c r="C7" s="98" t="s">
        <v>16</v>
      </c>
      <c r="D7" s="15"/>
      <c r="E7" s="15"/>
      <c r="F7" s="131"/>
      <c r="G7" s="15"/>
      <c r="H7" s="15"/>
      <c r="I7" s="159"/>
      <c r="J7" s="15"/>
      <c r="K7" s="15"/>
      <c r="L7" s="159"/>
      <c r="M7" s="15"/>
      <c r="N7" s="15"/>
    </row>
    <row r="8" spans="1:14" ht="32.25" customHeight="1" x14ac:dyDescent="0.2">
      <c r="B8" s="259" t="s">
        <v>17</v>
      </c>
      <c r="C8" s="99" t="s">
        <v>18</v>
      </c>
      <c r="D8" s="26"/>
      <c r="E8" s="26"/>
      <c r="F8" s="132"/>
      <c r="G8" s="26"/>
      <c r="H8" s="26"/>
      <c r="I8" s="70"/>
      <c r="J8" s="26"/>
      <c r="K8" s="26"/>
      <c r="L8" s="70"/>
      <c r="M8" s="4" t="s">
        <v>19</v>
      </c>
      <c r="N8" s="259"/>
    </row>
    <row r="9" spans="1:14" ht="28.5" customHeight="1" x14ac:dyDescent="0.2">
      <c r="B9" s="279"/>
      <c r="C9" s="100" t="s">
        <v>20</v>
      </c>
      <c r="D9" s="60"/>
      <c r="E9" s="60"/>
      <c r="F9" s="133"/>
      <c r="G9" s="25"/>
      <c r="H9" s="25"/>
      <c r="I9" s="46"/>
      <c r="J9" s="25"/>
      <c r="K9" s="25"/>
      <c r="L9" s="46"/>
      <c r="M9" s="4"/>
      <c r="N9" s="278"/>
    </row>
    <row r="10" spans="1:14" ht="16.5" customHeight="1" x14ac:dyDescent="0.2">
      <c r="B10" s="279"/>
      <c r="C10" s="100" t="s">
        <v>21</v>
      </c>
      <c r="D10" s="133">
        <v>0</v>
      </c>
      <c r="E10" s="133">
        <v>1424.3</v>
      </c>
      <c r="F10" s="133">
        <f>+E10-D10</f>
        <v>1424.3</v>
      </c>
      <c r="G10" s="36"/>
      <c r="H10" s="36"/>
      <c r="I10" s="88"/>
      <c r="J10" s="25"/>
      <c r="K10" s="25"/>
      <c r="L10" s="46"/>
      <c r="M10" s="4"/>
      <c r="N10" s="259" t="s">
        <v>22</v>
      </c>
    </row>
    <row r="11" spans="1:14" ht="16.5" customHeight="1" x14ac:dyDescent="0.2">
      <c r="B11" s="279"/>
      <c r="C11" s="100" t="s">
        <v>23</v>
      </c>
      <c r="D11" s="36">
        <f>271.7+100</f>
        <v>371.7</v>
      </c>
      <c r="E11" s="36">
        <f>271.7+100</f>
        <v>371.7</v>
      </c>
      <c r="F11" s="36">
        <f>+E11-D11</f>
        <v>0</v>
      </c>
      <c r="G11" s="25"/>
      <c r="H11" s="25"/>
      <c r="I11" s="46"/>
      <c r="J11" s="25"/>
      <c r="K11" s="25"/>
      <c r="L11" s="46"/>
      <c r="M11" s="4"/>
      <c r="N11" s="279"/>
    </row>
    <row r="12" spans="1:14" ht="16.5" customHeight="1" x14ac:dyDescent="0.2">
      <c r="B12" s="279"/>
      <c r="C12" s="101" t="s">
        <v>24</v>
      </c>
      <c r="D12" s="138">
        <v>1500</v>
      </c>
      <c r="E12" s="138">
        <f>1500-1500</f>
        <v>0</v>
      </c>
      <c r="F12" s="133">
        <f t="shared" ref="F12:F78" si="0">+E12-D12</f>
        <v>-1500</v>
      </c>
      <c r="G12" s="25">
        <v>4054.1</v>
      </c>
      <c r="H12" s="25">
        <v>4054.1</v>
      </c>
      <c r="I12" s="46">
        <f>+H12-G12</f>
        <v>0</v>
      </c>
      <c r="J12" s="25"/>
      <c r="K12" s="25"/>
      <c r="L12" s="46"/>
      <c r="M12" s="4"/>
      <c r="N12" s="278"/>
    </row>
    <row r="13" spans="1:14" ht="16.5" customHeight="1" x14ac:dyDescent="0.2">
      <c r="B13" s="278"/>
      <c r="C13" s="100" t="s">
        <v>25</v>
      </c>
      <c r="D13" s="25"/>
      <c r="E13" s="25"/>
      <c r="F13" s="133"/>
      <c r="G13" s="25"/>
      <c r="H13" s="25"/>
      <c r="I13" s="46"/>
      <c r="J13" s="25"/>
      <c r="K13" s="25"/>
      <c r="L13" s="46"/>
      <c r="M13" s="4"/>
      <c r="N13" s="4"/>
    </row>
    <row r="14" spans="1:14" ht="40.5" customHeight="1" x14ac:dyDescent="0.2">
      <c r="A14" s="45"/>
      <c r="B14" s="259" t="s">
        <v>26</v>
      </c>
      <c r="C14" s="99" t="s">
        <v>27</v>
      </c>
      <c r="D14" s="46"/>
      <c r="E14" s="46"/>
      <c r="F14" s="133"/>
      <c r="G14" s="46"/>
      <c r="H14" s="46"/>
      <c r="I14" s="46"/>
      <c r="J14" s="46"/>
      <c r="K14" s="46"/>
      <c r="L14" s="46"/>
      <c r="M14" s="4" t="s">
        <v>19</v>
      </c>
      <c r="N14" s="259"/>
    </row>
    <row r="15" spans="1:14" ht="28.35" customHeight="1" x14ac:dyDescent="0.2">
      <c r="A15" s="45"/>
      <c r="B15" s="279"/>
      <c r="C15" s="62" t="s">
        <v>20</v>
      </c>
      <c r="D15" s="88">
        <v>106.6</v>
      </c>
      <c r="E15" s="88">
        <v>106.6</v>
      </c>
      <c r="F15" s="36">
        <f t="shared" si="0"/>
        <v>0</v>
      </c>
      <c r="G15" s="46">
        <v>1500</v>
      </c>
      <c r="H15" s="46">
        <v>1500</v>
      </c>
      <c r="I15" s="46">
        <f t="shared" ref="I15:I77" si="1">+H15-G15</f>
        <v>0</v>
      </c>
      <c r="J15" s="46">
        <v>1000</v>
      </c>
      <c r="K15" s="46">
        <v>1000</v>
      </c>
      <c r="L15" s="46">
        <f>+K15-J15</f>
        <v>0</v>
      </c>
      <c r="M15" s="47"/>
      <c r="N15" s="260"/>
    </row>
    <row r="16" spans="1:14" ht="17.45" customHeight="1" x14ac:dyDescent="0.2">
      <c r="A16" s="45"/>
      <c r="B16" s="279"/>
      <c r="C16" s="100" t="s">
        <v>23</v>
      </c>
      <c r="D16" s="88">
        <v>143.4</v>
      </c>
      <c r="E16" s="88">
        <v>143.4</v>
      </c>
      <c r="F16" s="36">
        <f t="shared" si="0"/>
        <v>0</v>
      </c>
      <c r="G16" s="46"/>
      <c r="H16" s="46"/>
      <c r="I16" s="46"/>
      <c r="J16" s="46"/>
      <c r="K16" s="46"/>
      <c r="L16" s="46"/>
      <c r="M16" s="47"/>
      <c r="N16" s="47"/>
    </row>
    <row r="17" spans="1:15" ht="16.5" customHeight="1" x14ac:dyDescent="0.2">
      <c r="A17" s="45"/>
      <c r="B17" s="279"/>
      <c r="C17" s="101" t="s">
        <v>24</v>
      </c>
      <c r="D17" s="46">
        <v>1200</v>
      </c>
      <c r="E17" s="46">
        <v>1200</v>
      </c>
      <c r="F17" s="36">
        <f t="shared" si="0"/>
        <v>0</v>
      </c>
      <c r="G17" s="46">
        <v>12000</v>
      </c>
      <c r="H17" s="46">
        <v>12000</v>
      </c>
      <c r="I17" s="46">
        <f t="shared" si="1"/>
        <v>0</v>
      </c>
      <c r="J17" s="46">
        <v>16000</v>
      </c>
      <c r="K17" s="46">
        <v>16000</v>
      </c>
      <c r="L17" s="46">
        <f t="shared" ref="L17:L75" si="2">+K17-J17</f>
        <v>0</v>
      </c>
      <c r="M17" s="47"/>
      <c r="N17" s="47"/>
    </row>
    <row r="18" spans="1:15" ht="16.5" customHeight="1" x14ac:dyDescent="0.2">
      <c r="A18" s="45"/>
      <c r="B18" s="278"/>
      <c r="C18" s="62" t="s">
        <v>25</v>
      </c>
      <c r="D18" s="46"/>
      <c r="E18" s="46"/>
      <c r="F18" s="133"/>
      <c r="G18" s="46">
        <v>1500</v>
      </c>
      <c r="H18" s="46">
        <v>1500</v>
      </c>
      <c r="I18" s="46">
        <f t="shared" si="1"/>
        <v>0</v>
      </c>
      <c r="J18" s="46">
        <v>1500</v>
      </c>
      <c r="K18" s="46">
        <v>1500</v>
      </c>
      <c r="L18" s="46">
        <f t="shared" si="2"/>
        <v>0</v>
      </c>
      <c r="M18" s="47"/>
      <c r="N18" s="47"/>
    </row>
    <row r="19" spans="1:15" ht="33" customHeight="1" x14ac:dyDescent="0.2">
      <c r="B19" s="259" t="s">
        <v>28</v>
      </c>
      <c r="C19" s="99" t="s">
        <v>29</v>
      </c>
      <c r="D19" s="25"/>
      <c r="E19" s="25"/>
      <c r="F19" s="133"/>
      <c r="G19" s="25"/>
      <c r="H19" s="25"/>
      <c r="I19" s="46"/>
      <c r="J19" s="25"/>
      <c r="K19" s="25"/>
      <c r="L19" s="46"/>
      <c r="M19" s="4" t="s">
        <v>30</v>
      </c>
      <c r="N19" s="259" t="s">
        <v>22</v>
      </c>
    </row>
    <row r="20" spans="1:15" ht="27" customHeight="1" x14ac:dyDescent="0.2">
      <c r="B20" s="279"/>
      <c r="C20" s="207" t="s">
        <v>31</v>
      </c>
      <c r="D20" s="138">
        <v>0</v>
      </c>
      <c r="E20" s="138">
        <v>152.6</v>
      </c>
      <c r="F20" s="133">
        <f>+E20-D20</f>
        <v>152.6</v>
      </c>
      <c r="G20" s="25"/>
      <c r="H20" s="25"/>
      <c r="I20" s="46"/>
      <c r="J20" s="25"/>
      <c r="K20" s="25"/>
      <c r="L20" s="46"/>
      <c r="M20" s="4"/>
      <c r="N20" s="279"/>
    </row>
    <row r="21" spans="1:15" ht="16.5" customHeight="1" x14ac:dyDescent="0.2">
      <c r="B21" s="260"/>
      <c r="C21" s="62" t="s">
        <v>23</v>
      </c>
      <c r="D21" s="36">
        <v>88.9</v>
      </c>
      <c r="E21" s="36">
        <v>88.9</v>
      </c>
      <c r="F21" s="36">
        <f t="shared" si="0"/>
        <v>0</v>
      </c>
      <c r="G21" s="25"/>
      <c r="H21" s="25"/>
      <c r="I21" s="46"/>
      <c r="J21" s="25"/>
      <c r="K21" s="25"/>
      <c r="L21" s="46"/>
      <c r="M21" s="4"/>
      <c r="N21" s="260"/>
    </row>
    <row r="22" spans="1:15" ht="18.95" customHeight="1" x14ac:dyDescent="0.2">
      <c r="B22" s="259" t="s">
        <v>32</v>
      </c>
      <c r="C22" s="99" t="s">
        <v>33</v>
      </c>
      <c r="D22" s="25"/>
      <c r="E22" s="25"/>
      <c r="F22" s="133"/>
      <c r="G22" s="25"/>
      <c r="H22" s="25"/>
      <c r="I22" s="46"/>
      <c r="J22" s="25"/>
      <c r="K22" s="25"/>
      <c r="L22" s="46"/>
      <c r="M22" s="4" t="s">
        <v>30</v>
      </c>
      <c r="N22" s="259" t="s">
        <v>22</v>
      </c>
    </row>
    <row r="23" spans="1:15" ht="26.25" customHeight="1" x14ac:dyDescent="0.2">
      <c r="B23" s="279"/>
      <c r="C23" s="207" t="s">
        <v>31</v>
      </c>
      <c r="D23" s="138">
        <v>0</v>
      </c>
      <c r="E23" s="138">
        <v>257.10000000000002</v>
      </c>
      <c r="F23" s="133">
        <f>+E23-D23</f>
        <v>257.10000000000002</v>
      </c>
      <c r="G23" s="25"/>
      <c r="H23" s="25"/>
      <c r="I23" s="46"/>
      <c r="J23" s="25"/>
      <c r="K23" s="25"/>
      <c r="L23" s="46"/>
      <c r="M23" s="4"/>
      <c r="N23" s="279"/>
    </row>
    <row r="24" spans="1:15" ht="17.25" customHeight="1" x14ac:dyDescent="0.2">
      <c r="B24" s="260"/>
      <c r="C24" s="62" t="s">
        <v>23</v>
      </c>
      <c r="D24" s="36">
        <v>14.3</v>
      </c>
      <c r="E24" s="36">
        <v>14.3</v>
      </c>
      <c r="F24" s="36">
        <f t="shared" si="0"/>
        <v>0</v>
      </c>
      <c r="G24" s="25"/>
      <c r="H24" s="25"/>
      <c r="I24" s="46"/>
      <c r="J24" s="25"/>
      <c r="K24" s="25"/>
      <c r="L24" s="46"/>
      <c r="M24" s="4"/>
      <c r="N24" s="260"/>
    </row>
    <row r="25" spans="1:15" ht="22.7" customHeight="1" x14ac:dyDescent="0.2">
      <c r="B25" s="259" t="s">
        <v>34</v>
      </c>
      <c r="C25" s="99" t="s">
        <v>35</v>
      </c>
      <c r="D25" s="36"/>
      <c r="E25" s="36"/>
      <c r="F25" s="133"/>
      <c r="G25" s="25"/>
      <c r="H25" s="25"/>
      <c r="I25" s="46"/>
      <c r="J25" s="25"/>
      <c r="K25" s="25"/>
      <c r="L25" s="46"/>
      <c r="M25" s="4" t="s">
        <v>36</v>
      </c>
      <c r="N25" s="280"/>
      <c r="O25" s="209"/>
    </row>
    <row r="26" spans="1:15" ht="27" customHeight="1" x14ac:dyDescent="0.2">
      <c r="B26" s="279"/>
      <c r="C26" s="62" t="s">
        <v>20</v>
      </c>
      <c r="D26" s="83">
        <v>10</v>
      </c>
      <c r="E26" s="83">
        <f>10</f>
        <v>10</v>
      </c>
      <c r="F26" s="83">
        <f t="shared" si="0"/>
        <v>0</v>
      </c>
      <c r="G26" s="25">
        <v>400</v>
      </c>
      <c r="H26" s="25">
        <v>400</v>
      </c>
      <c r="I26" s="46">
        <f t="shared" si="1"/>
        <v>0</v>
      </c>
      <c r="J26" s="25">
        <v>800</v>
      </c>
      <c r="K26" s="25">
        <v>800</v>
      </c>
      <c r="L26" s="46">
        <f t="shared" si="2"/>
        <v>0</v>
      </c>
      <c r="M26" s="4"/>
      <c r="N26" s="281"/>
    </row>
    <row r="27" spans="1:15" ht="17.25" customHeight="1" x14ac:dyDescent="0.2">
      <c r="B27" s="279"/>
      <c r="C27" s="62" t="s">
        <v>23</v>
      </c>
      <c r="D27" s="36">
        <v>2</v>
      </c>
      <c r="E27" s="36">
        <v>2</v>
      </c>
      <c r="F27" s="36">
        <f t="shared" si="0"/>
        <v>0</v>
      </c>
      <c r="G27" s="25"/>
      <c r="H27" s="25"/>
      <c r="I27" s="46"/>
      <c r="J27" s="25"/>
      <c r="K27" s="25"/>
      <c r="L27" s="46"/>
      <c r="M27" s="4"/>
      <c r="N27" s="4"/>
    </row>
    <row r="28" spans="1:15" ht="16.5" customHeight="1" x14ac:dyDescent="0.2">
      <c r="B28" s="278"/>
      <c r="C28" s="102" t="s">
        <v>37</v>
      </c>
      <c r="D28" s="25"/>
      <c r="E28" s="25"/>
      <c r="F28" s="133"/>
      <c r="G28" s="25"/>
      <c r="H28" s="25"/>
      <c r="I28" s="46"/>
      <c r="J28" s="36">
        <v>1500</v>
      </c>
      <c r="K28" s="36">
        <v>1500</v>
      </c>
      <c r="L28" s="46">
        <f t="shared" si="2"/>
        <v>0</v>
      </c>
      <c r="M28" s="4"/>
      <c r="N28" s="4"/>
    </row>
    <row r="29" spans="1:15" ht="30.75" customHeight="1" x14ac:dyDescent="0.2">
      <c r="B29" s="259" t="s">
        <v>38</v>
      </c>
      <c r="C29" s="103" t="s">
        <v>39</v>
      </c>
      <c r="D29" s="25"/>
      <c r="E29" s="25"/>
      <c r="F29" s="133"/>
      <c r="G29" s="25"/>
      <c r="H29" s="25"/>
      <c r="I29" s="46"/>
      <c r="J29" s="25"/>
      <c r="K29" s="25"/>
      <c r="L29" s="46"/>
      <c r="M29" s="4" t="s">
        <v>40</v>
      </c>
      <c r="N29" s="259" t="s">
        <v>41</v>
      </c>
    </row>
    <row r="30" spans="1:15" ht="28.5" customHeight="1" x14ac:dyDescent="0.2">
      <c r="B30" s="279"/>
      <c r="C30" s="100" t="s">
        <v>20</v>
      </c>
      <c r="D30" s="36"/>
      <c r="E30" s="36"/>
      <c r="F30" s="133"/>
      <c r="G30" s="25">
        <v>550</v>
      </c>
      <c r="H30" s="25">
        <v>550</v>
      </c>
      <c r="I30" s="46">
        <f t="shared" si="1"/>
        <v>0</v>
      </c>
      <c r="J30" s="25">
        <v>550</v>
      </c>
      <c r="K30" s="25">
        <v>550</v>
      </c>
      <c r="L30" s="46">
        <f t="shared" si="2"/>
        <v>0</v>
      </c>
      <c r="M30" s="4"/>
      <c r="N30" s="279"/>
    </row>
    <row r="31" spans="1:15" ht="17.25" customHeight="1" x14ac:dyDescent="0.2">
      <c r="B31" s="279"/>
      <c r="C31" s="62" t="s">
        <v>21</v>
      </c>
      <c r="D31" s="133">
        <v>0</v>
      </c>
      <c r="E31" s="133">
        <v>250</v>
      </c>
      <c r="F31" s="133">
        <f>+E31-D31</f>
        <v>250</v>
      </c>
      <c r="G31" s="36"/>
      <c r="H31" s="36"/>
      <c r="I31" s="46"/>
      <c r="J31" s="36"/>
      <c r="K31" s="36"/>
      <c r="L31" s="46"/>
      <c r="M31" s="4"/>
      <c r="N31" s="279"/>
    </row>
    <row r="32" spans="1:15" ht="17.25" customHeight="1" x14ac:dyDescent="0.2">
      <c r="B32" s="279"/>
      <c r="C32" s="62" t="s">
        <v>23</v>
      </c>
      <c r="D32" s="36">
        <v>380</v>
      </c>
      <c r="E32" s="36">
        <v>380</v>
      </c>
      <c r="F32" s="36">
        <f t="shared" si="0"/>
        <v>0</v>
      </c>
      <c r="G32" s="25"/>
      <c r="H32" s="25"/>
      <c r="I32" s="46"/>
      <c r="J32" s="25"/>
      <c r="K32" s="25"/>
      <c r="L32" s="46"/>
      <c r="M32" s="4"/>
      <c r="N32" s="279"/>
    </row>
    <row r="33" spans="2:15" ht="17.25" customHeight="1" x14ac:dyDescent="0.2">
      <c r="B33" s="278"/>
      <c r="C33" s="102" t="s">
        <v>37</v>
      </c>
      <c r="D33" s="133">
        <v>250</v>
      </c>
      <c r="E33" s="133">
        <f>250-250</f>
        <v>0</v>
      </c>
      <c r="F33" s="133">
        <f t="shared" si="0"/>
        <v>-250</v>
      </c>
      <c r="G33" s="36">
        <v>250</v>
      </c>
      <c r="H33" s="36">
        <v>250</v>
      </c>
      <c r="I33" s="46">
        <f t="shared" si="1"/>
        <v>0</v>
      </c>
      <c r="J33" s="36">
        <v>250</v>
      </c>
      <c r="K33" s="36">
        <v>250</v>
      </c>
      <c r="L33" s="46">
        <f t="shared" si="2"/>
        <v>0</v>
      </c>
      <c r="M33" s="4"/>
      <c r="N33" s="278"/>
    </row>
    <row r="34" spans="2:15" ht="28.5" customHeight="1" x14ac:dyDescent="0.2">
      <c r="B34" s="274" t="s">
        <v>42</v>
      </c>
      <c r="C34" s="99" t="s">
        <v>43</v>
      </c>
      <c r="D34" s="25"/>
      <c r="E34" s="25"/>
      <c r="F34" s="133"/>
      <c r="G34" s="25"/>
      <c r="H34" s="25"/>
      <c r="I34" s="46"/>
      <c r="J34" s="25"/>
      <c r="K34" s="25"/>
      <c r="L34" s="46"/>
      <c r="M34" s="4" t="s">
        <v>44</v>
      </c>
      <c r="N34" s="213"/>
    </row>
    <row r="35" spans="2:15" ht="28.5" customHeight="1" x14ac:dyDescent="0.2">
      <c r="B35" s="286"/>
      <c r="C35" s="62" t="s">
        <v>20</v>
      </c>
      <c r="D35" s="36"/>
      <c r="E35" s="36"/>
      <c r="F35" s="133"/>
      <c r="G35" s="25">
        <v>700</v>
      </c>
      <c r="H35" s="25">
        <v>700</v>
      </c>
      <c r="I35" s="46">
        <f t="shared" si="1"/>
        <v>0</v>
      </c>
      <c r="J35" s="25">
        <v>700</v>
      </c>
      <c r="K35" s="25">
        <v>700</v>
      </c>
      <c r="L35" s="46">
        <f t="shared" si="2"/>
        <v>0</v>
      </c>
      <c r="M35" s="4"/>
      <c r="N35" s="214"/>
    </row>
    <row r="36" spans="2:15" ht="17.25" customHeight="1" x14ac:dyDescent="0.2">
      <c r="B36" s="286"/>
      <c r="C36" s="62" t="s">
        <v>23</v>
      </c>
      <c r="D36" s="36">
        <v>557</v>
      </c>
      <c r="E36" s="36">
        <v>557</v>
      </c>
      <c r="F36" s="36">
        <f t="shared" si="0"/>
        <v>0</v>
      </c>
      <c r="G36" s="25"/>
      <c r="H36" s="25"/>
      <c r="I36" s="46"/>
      <c r="J36" s="25"/>
      <c r="K36" s="25"/>
      <c r="L36" s="46"/>
      <c r="M36" s="4"/>
      <c r="N36" s="212"/>
    </row>
    <row r="37" spans="2:15" ht="27" customHeight="1" x14ac:dyDescent="0.2">
      <c r="B37" s="286"/>
      <c r="C37" s="102" t="s">
        <v>37</v>
      </c>
      <c r="D37" s="133">
        <v>200</v>
      </c>
      <c r="E37" s="133">
        <f>200-200</f>
        <v>0</v>
      </c>
      <c r="F37" s="133">
        <f t="shared" si="0"/>
        <v>-200</v>
      </c>
      <c r="G37" s="25"/>
      <c r="H37" s="25"/>
      <c r="I37" s="46"/>
      <c r="J37" s="25"/>
      <c r="K37" s="25"/>
      <c r="L37" s="46"/>
      <c r="M37" s="4"/>
      <c r="N37" s="211" t="s">
        <v>22</v>
      </c>
    </row>
    <row r="38" spans="2:15" ht="60.75" customHeight="1" x14ac:dyDescent="0.2">
      <c r="B38" s="287"/>
      <c r="C38" s="210" t="s">
        <v>45</v>
      </c>
      <c r="D38" s="133">
        <v>72.8</v>
      </c>
      <c r="E38" s="133">
        <f>72.8+30.3</f>
        <v>103.1</v>
      </c>
      <c r="F38" s="133">
        <f t="shared" si="0"/>
        <v>30.299999999999997</v>
      </c>
      <c r="G38" s="25"/>
      <c r="H38" s="25"/>
      <c r="I38" s="46"/>
      <c r="J38" s="25"/>
      <c r="K38" s="25"/>
      <c r="L38" s="46"/>
      <c r="M38" s="4"/>
      <c r="N38" s="248" t="s">
        <v>227</v>
      </c>
      <c r="O38" s="209"/>
    </row>
    <row r="39" spans="2:15" ht="30.75" customHeight="1" x14ac:dyDescent="0.2">
      <c r="B39" s="259" t="s">
        <v>46</v>
      </c>
      <c r="C39" s="99" t="s">
        <v>47</v>
      </c>
      <c r="D39" s="25"/>
      <c r="E39" s="25"/>
      <c r="F39" s="133"/>
      <c r="G39" s="25"/>
      <c r="H39" s="25"/>
      <c r="I39" s="46"/>
      <c r="J39" s="25"/>
      <c r="K39" s="25"/>
      <c r="L39" s="46"/>
      <c r="M39" s="4"/>
      <c r="N39" s="259"/>
    </row>
    <row r="40" spans="2:15" ht="30.75" customHeight="1" x14ac:dyDescent="0.2">
      <c r="B40" s="279"/>
      <c r="C40" s="62" t="s">
        <v>20</v>
      </c>
      <c r="D40" s="69">
        <v>104.7</v>
      </c>
      <c r="E40" s="69">
        <v>104.7</v>
      </c>
      <c r="F40" s="36">
        <f t="shared" si="0"/>
        <v>0</v>
      </c>
      <c r="G40" s="25"/>
      <c r="H40" s="25"/>
      <c r="I40" s="46"/>
      <c r="J40" s="25"/>
      <c r="K40" s="25"/>
      <c r="L40" s="46"/>
      <c r="M40" s="4"/>
      <c r="N40" s="260"/>
    </row>
    <row r="41" spans="2:15" ht="55.5" customHeight="1" x14ac:dyDescent="0.2">
      <c r="B41" s="259" t="s">
        <v>48</v>
      </c>
      <c r="C41" s="103" t="s">
        <v>49</v>
      </c>
      <c r="D41" s="25"/>
      <c r="E41" s="25"/>
      <c r="F41" s="133"/>
      <c r="G41" s="25"/>
      <c r="H41" s="25"/>
      <c r="I41" s="46"/>
      <c r="J41" s="25"/>
      <c r="K41" s="25"/>
      <c r="L41" s="46"/>
      <c r="M41" s="4"/>
      <c r="N41" s="259"/>
    </row>
    <row r="42" spans="2:15" ht="29.25" customHeight="1" x14ac:dyDescent="0.2">
      <c r="B42" s="285"/>
      <c r="C42" s="151" t="s">
        <v>20</v>
      </c>
      <c r="D42" s="152">
        <v>30</v>
      </c>
      <c r="E42" s="25">
        <v>30</v>
      </c>
      <c r="F42" s="36">
        <f t="shared" si="0"/>
        <v>0</v>
      </c>
      <c r="G42" s="25">
        <v>30</v>
      </c>
      <c r="H42" s="25">
        <v>30</v>
      </c>
      <c r="I42" s="46">
        <f t="shared" si="1"/>
        <v>0</v>
      </c>
      <c r="J42" s="25">
        <v>30</v>
      </c>
      <c r="K42" s="25">
        <v>30</v>
      </c>
      <c r="L42" s="46">
        <f t="shared" si="2"/>
        <v>0</v>
      </c>
      <c r="M42" s="4"/>
      <c r="N42" s="260"/>
    </row>
    <row r="43" spans="2:15" ht="18.75" customHeight="1" x14ac:dyDescent="0.2">
      <c r="B43" s="279" t="s">
        <v>50</v>
      </c>
      <c r="C43" s="120" t="s">
        <v>51</v>
      </c>
      <c r="D43" s="25"/>
      <c r="E43" s="25"/>
      <c r="F43" s="133"/>
      <c r="G43" s="25"/>
      <c r="H43" s="25"/>
      <c r="I43" s="46"/>
      <c r="J43" s="25"/>
      <c r="K43" s="25"/>
      <c r="L43" s="46"/>
      <c r="M43" s="4" t="s">
        <v>40</v>
      </c>
      <c r="N43" s="282" t="s">
        <v>228</v>
      </c>
    </row>
    <row r="44" spans="2:15" ht="29.25" customHeight="1" x14ac:dyDescent="0.2">
      <c r="B44" s="279"/>
      <c r="C44" s="62" t="s">
        <v>20</v>
      </c>
      <c r="D44" s="58">
        <v>2</v>
      </c>
      <c r="E44" s="58">
        <v>2</v>
      </c>
      <c r="F44" s="36">
        <f t="shared" si="0"/>
        <v>0</v>
      </c>
      <c r="G44" s="59">
        <v>2</v>
      </c>
      <c r="H44" s="59">
        <v>2</v>
      </c>
      <c r="I44" s="46">
        <f t="shared" si="1"/>
        <v>0</v>
      </c>
      <c r="J44" s="59">
        <v>2</v>
      </c>
      <c r="K44" s="59">
        <v>2</v>
      </c>
      <c r="L44" s="46">
        <f t="shared" si="2"/>
        <v>0</v>
      </c>
      <c r="M44" s="4"/>
      <c r="N44" s="283"/>
    </row>
    <row r="45" spans="2:15" ht="17.25" customHeight="1" x14ac:dyDescent="0.2">
      <c r="B45" s="279"/>
      <c r="C45" s="102" t="s">
        <v>37</v>
      </c>
      <c r="D45" s="155">
        <v>432</v>
      </c>
      <c r="E45" s="155">
        <f>432-432</f>
        <v>0</v>
      </c>
      <c r="F45" s="133">
        <f t="shared" si="0"/>
        <v>-432</v>
      </c>
      <c r="G45" s="67">
        <v>408</v>
      </c>
      <c r="H45" s="67">
        <v>408</v>
      </c>
      <c r="I45" s="46">
        <f t="shared" si="1"/>
        <v>0</v>
      </c>
      <c r="J45" s="68">
        <v>324</v>
      </c>
      <c r="K45" s="68">
        <v>324</v>
      </c>
      <c r="L45" s="46">
        <f t="shared" si="2"/>
        <v>0</v>
      </c>
      <c r="M45" s="4"/>
      <c r="N45" s="283"/>
      <c r="O45" s="209"/>
    </row>
    <row r="46" spans="2:15" ht="73.5" customHeight="1" x14ac:dyDescent="0.2">
      <c r="B46" s="260"/>
      <c r="C46" s="104" t="s">
        <v>21</v>
      </c>
      <c r="D46" s="154">
        <v>0</v>
      </c>
      <c r="E46" s="154">
        <f>432-152</f>
        <v>280</v>
      </c>
      <c r="F46" s="133">
        <f>+E46-D46</f>
        <v>280</v>
      </c>
      <c r="G46" s="54"/>
      <c r="H46" s="54"/>
      <c r="I46" s="46"/>
      <c r="J46" s="153"/>
      <c r="L46" s="46"/>
      <c r="M46" s="4"/>
      <c r="N46" s="284"/>
    </row>
    <row r="47" spans="2:15" ht="21" customHeight="1" x14ac:dyDescent="0.2">
      <c r="B47" s="282" t="s">
        <v>52</v>
      </c>
      <c r="C47" s="105" t="s">
        <v>53</v>
      </c>
      <c r="D47" s="66"/>
      <c r="E47" s="66"/>
      <c r="F47" s="133"/>
      <c r="G47" s="66"/>
      <c r="H47" s="66"/>
      <c r="I47" s="46"/>
      <c r="J47" s="25"/>
      <c r="K47" s="25"/>
      <c r="L47" s="46"/>
      <c r="M47" s="18"/>
      <c r="N47" s="274" t="s">
        <v>41</v>
      </c>
    </row>
    <row r="48" spans="2:15" ht="28.5" customHeight="1" x14ac:dyDescent="0.2">
      <c r="B48" s="283"/>
      <c r="C48" s="106" t="s">
        <v>20</v>
      </c>
      <c r="D48" s="60">
        <f>2691</f>
        <v>2691</v>
      </c>
      <c r="E48" s="60">
        <f>2691</f>
        <v>2691</v>
      </c>
      <c r="F48" s="36">
        <f t="shared" si="0"/>
        <v>0</v>
      </c>
      <c r="G48" s="61">
        <v>2646</v>
      </c>
      <c r="H48" s="61">
        <v>2646</v>
      </c>
      <c r="I48" s="46">
        <f t="shared" si="1"/>
        <v>0</v>
      </c>
      <c r="J48" s="61">
        <v>2646</v>
      </c>
      <c r="K48" s="61">
        <v>2646</v>
      </c>
      <c r="L48" s="46">
        <f t="shared" si="2"/>
        <v>0</v>
      </c>
      <c r="M48" s="4"/>
      <c r="N48" s="286"/>
    </row>
    <row r="49" spans="2:14" ht="20.25" customHeight="1" x14ac:dyDescent="0.2">
      <c r="B49" s="283"/>
      <c r="C49" s="104" t="s">
        <v>21</v>
      </c>
      <c r="D49" s="187">
        <v>0</v>
      </c>
      <c r="E49" s="187">
        <v>450</v>
      </c>
      <c r="F49" s="133">
        <f>+E49-D49</f>
        <v>450</v>
      </c>
      <c r="G49" s="57"/>
      <c r="H49" s="57"/>
      <c r="I49" s="46"/>
      <c r="J49" s="57"/>
      <c r="K49" s="57"/>
      <c r="L49" s="46"/>
      <c r="M49" s="4"/>
      <c r="N49" s="286"/>
    </row>
    <row r="50" spans="2:14" ht="18" customHeight="1" x14ac:dyDescent="0.2">
      <c r="B50" s="284"/>
      <c r="C50" s="102" t="s">
        <v>37</v>
      </c>
      <c r="D50" s="187">
        <v>450</v>
      </c>
      <c r="E50" s="187">
        <f>450-450</f>
        <v>0</v>
      </c>
      <c r="F50" s="133">
        <f t="shared" si="0"/>
        <v>-450</v>
      </c>
      <c r="G50" s="57">
        <v>450</v>
      </c>
      <c r="H50" s="57">
        <v>450</v>
      </c>
      <c r="I50" s="46">
        <f t="shared" si="1"/>
        <v>0</v>
      </c>
      <c r="J50" s="57">
        <v>450</v>
      </c>
      <c r="K50" s="57">
        <v>450</v>
      </c>
      <c r="L50" s="46">
        <f t="shared" si="2"/>
        <v>0</v>
      </c>
      <c r="M50" s="4"/>
      <c r="N50" s="287"/>
    </row>
    <row r="51" spans="2:14" ht="20.25" customHeight="1" x14ac:dyDescent="0.2">
      <c r="B51" s="274" t="s">
        <v>54</v>
      </c>
      <c r="C51" s="107" t="s">
        <v>55</v>
      </c>
      <c r="D51" s="36"/>
      <c r="E51" s="36"/>
      <c r="F51" s="36"/>
      <c r="G51" s="36"/>
      <c r="H51" s="36"/>
      <c r="I51" s="46"/>
      <c r="J51" s="36"/>
      <c r="K51" s="36"/>
      <c r="L51" s="46"/>
      <c r="M51" s="18"/>
      <c r="N51" s="274"/>
    </row>
    <row r="52" spans="2:14" ht="29.25" customHeight="1" x14ac:dyDescent="0.2">
      <c r="B52" s="286"/>
      <c r="C52" s="102" t="s">
        <v>20</v>
      </c>
      <c r="D52" s="36">
        <v>394.2</v>
      </c>
      <c r="E52" s="36">
        <v>394.2</v>
      </c>
      <c r="F52" s="36">
        <f t="shared" si="0"/>
        <v>0</v>
      </c>
      <c r="G52" s="36"/>
      <c r="H52" s="36"/>
      <c r="I52" s="46"/>
      <c r="J52" s="36"/>
      <c r="K52" s="36"/>
      <c r="L52" s="46"/>
      <c r="M52" s="18"/>
      <c r="N52" s="260"/>
    </row>
    <row r="53" spans="2:14" ht="20.25" customHeight="1" x14ac:dyDescent="0.2">
      <c r="B53" s="274" t="s">
        <v>56</v>
      </c>
      <c r="C53" s="107" t="s">
        <v>57</v>
      </c>
      <c r="D53" s="36"/>
      <c r="E53" s="36"/>
      <c r="F53" s="133"/>
      <c r="G53" s="36"/>
      <c r="H53" s="36"/>
      <c r="I53" s="46"/>
      <c r="J53" s="36"/>
      <c r="K53" s="36"/>
      <c r="L53" s="46"/>
      <c r="M53" s="18"/>
      <c r="N53" s="274"/>
    </row>
    <row r="54" spans="2:14" ht="26.25" customHeight="1" x14ac:dyDescent="0.2">
      <c r="B54" s="286"/>
      <c r="C54" s="102" t="s">
        <v>20</v>
      </c>
      <c r="D54" s="36"/>
      <c r="E54" s="36"/>
      <c r="F54" s="133"/>
      <c r="G54" s="36">
        <v>303.89999999999998</v>
      </c>
      <c r="H54" s="36">
        <v>303.89999999999998</v>
      </c>
      <c r="I54" s="46">
        <f t="shared" si="1"/>
        <v>0</v>
      </c>
      <c r="J54" s="36"/>
      <c r="K54" s="36"/>
      <c r="L54" s="46"/>
      <c r="M54" s="18"/>
      <c r="N54" s="260"/>
    </row>
    <row r="55" spans="2:14" ht="17.25" customHeight="1" x14ac:dyDescent="0.2">
      <c r="B55" s="286"/>
      <c r="C55" s="102" t="s">
        <v>58</v>
      </c>
      <c r="D55" s="36">
        <v>721.4</v>
      </c>
      <c r="E55" s="36">
        <v>721.4</v>
      </c>
      <c r="F55" s="36">
        <f t="shared" si="0"/>
        <v>0</v>
      </c>
      <c r="G55" s="36"/>
      <c r="H55" s="36"/>
      <c r="I55" s="46"/>
      <c r="J55" s="36"/>
      <c r="K55" s="36"/>
      <c r="L55" s="46"/>
      <c r="M55" s="18"/>
      <c r="N55" s="18"/>
    </row>
    <row r="56" spans="2:14" ht="18" customHeight="1" x14ac:dyDescent="0.2">
      <c r="B56" s="274" t="s">
        <v>59</v>
      </c>
      <c r="C56" s="107" t="s">
        <v>60</v>
      </c>
      <c r="D56" s="36"/>
      <c r="E56" s="36"/>
      <c r="F56" s="36"/>
      <c r="G56" s="36"/>
      <c r="H56" s="36"/>
      <c r="I56" s="46"/>
      <c r="J56" s="36"/>
      <c r="K56" s="36"/>
      <c r="L56" s="46"/>
      <c r="M56" s="18"/>
      <c r="N56" s="274"/>
    </row>
    <row r="57" spans="2:14" ht="29.25" customHeight="1" x14ac:dyDescent="0.2">
      <c r="B57" s="286"/>
      <c r="C57" s="102" t="s">
        <v>20</v>
      </c>
      <c r="D57" s="36">
        <v>60</v>
      </c>
      <c r="E57" s="36">
        <v>60</v>
      </c>
      <c r="F57" s="36">
        <f t="shared" si="0"/>
        <v>0</v>
      </c>
      <c r="G57" s="36">
        <v>200</v>
      </c>
      <c r="H57" s="36">
        <v>200</v>
      </c>
      <c r="I57" s="46">
        <f t="shared" si="1"/>
        <v>0</v>
      </c>
      <c r="J57" s="36"/>
      <c r="K57" s="36"/>
      <c r="L57" s="46"/>
      <c r="M57" s="18"/>
      <c r="N57" s="260"/>
    </row>
    <row r="58" spans="2:14" ht="17.25" customHeight="1" x14ac:dyDescent="0.2">
      <c r="B58" s="259" t="s">
        <v>61</v>
      </c>
      <c r="C58" s="99" t="s">
        <v>62</v>
      </c>
      <c r="D58" s="25"/>
      <c r="E58" s="25"/>
      <c r="F58" s="36"/>
      <c r="G58" s="25"/>
      <c r="H58" s="25"/>
      <c r="I58" s="46"/>
      <c r="J58" s="25"/>
      <c r="K58" s="25"/>
      <c r="L58" s="46"/>
      <c r="M58" s="4"/>
      <c r="N58" s="288" t="s">
        <v>236</v>
      </c>
    </row>
    <row r="59" spans="2:14" ht="135" customHeight="1" x14ac:dyDescent="0.2">
      <c r="B59" s="279"/>
      <c r="C59" s="62" t="s">
        <v>20</v>
      </c>
      <c r="D59" s="181">
        <v>902</v>
      </c>
      <c r="E59" s="181">
        <f>902-620</f>
        <v>282</v>
      </c>
      <c r="F59" s="133">
        <f t="shared" si="0"/>
        <v>-620</v>
      </c>
      <c r="G59" s="205">
        <v>130</v>
      </c>
      <c r="H59" s="205">
        <f>130+620</f>
        <v>750</v>
      </c>
      <c r="I59" s="215">
        <f t="shared" si="1"/>
        <v>620</v>
      </c>
      <c r="J59" s="59">
        <v>130</v>
      </c>
      <c r="K59" s="59">
        <v>130</v>
      </c>
      <c r="L59" s="46">
        <f t="shared" si="2"/>
        <v>0</v>
      </c>
      <c r="M59" s="4"/>
      <c r="N59" s="290"/>
    </row>
    <row r="60" spans="2:14" ht="16.5" customHeight="1" x14ac:dyDescent="0.2">
      <c r="B60" s="279"/>
      <c r="C60" s="102" t="s">
        <v>37</v>
      </c>
      <c r="D60" s="139">
        <v>200</v>
      </c>
      <c r="E60" s="139">
        <f>200-200</f>
        <v>0</v>
      </c>
      <c r="F60" s="133">
        <f t="shared" si="0"/>
        <v>-200</v>
      </c>
      <c r="G60" s="44">
        <v>200</v>
      </c>
      <c r="H60" s="44">
        <v>200</v>
      </c>
      <c r="I60" s="46">
        <f t="shared" si="1"/>
        <v>0</v>
      </c>
      <c r="J60" s="44">
        <v>200</v>
      </c>
      <c r="K60" s="44">
        <v>200</v>
      </c>
      <c r="L60" s="46">
        <f t="shared" si="2"/>
        <v>0</v>
      </c>
      <c r="M60" s="4"/>
      <c r="N60" s="286" t="s">
        <v>22</v>
      </c>
    </row>
    <row r="61" spans="2:14" ht="17.25" customHeight="1" x14ac:dyDescent="0.2">
      <c r="B61" s="260"/>
      <c r="C61" s="62" t="s">
        <v>21</v>
      </c>
      <c r="D61" s="138">
        <v>0</v>
      </c>
      <c r="E61" s="138">
        <v>200</v>
      </c>
      <c r="F61" s="133">
        <f>+E61-D61</f>
        <v>200</v>
      </c>
      <c r="G61" s="25"/>
      <c r="H61" s="25"/>
      <c r="I61" s="46"/>
      <c r="J61" s="25"/>
      <c r="K61" s="25"/>
      <c r="L61" s="46"/>
      <c r="M61" s="4"/>
      <c r="N61" s="287"/>
    </row>
    <row r="62" spans="2:14" ht="43.7" customHeight="1" x14ac:dyDescent="0.2">
      <c r="B62" s="259" t="s">
        <v>63</v>
      </c>
      <c r="C62" s="99" t="s">
        <v>64</v>
      </c>
      <c r="D62" s="25"/>
      <c r="E62" s="25"/>
      <c r="F62" s="133"/>
      <c r="G62" s="25"/>
      <c r="H62" s="25"/>
      <c r="I62" s="46"/>
      <c r="J62" s="25"/>
      <c r="K62" s="25"/>
      <c r="L62" s="46"/>
      <c r="M62" s="4"/>
      <c r="N62" s="259" t="s">
        <v>22</v>
      </c>
    </row>
    <row r="63" spans="2:14" ht="27" customHeight="1" x14ac:dyDescent="0.2">
      <c r="B63" s="279"/>
      <c r="C63" s="62" t="s">
        <v>20</v>
      </c>
      <c r="D63" s="25"/>
      <c r="E63" s="25"/>
      <c r="F63" s="133"/>
      <c r="G63" s="25"/>
      <c r="H63" s="25"/>
      <c r="I63" s="46"/>
      <c r="J63" s="25"/>
      <c r="K63" s="25"/>
      <c r="L63" s="46"/>
      <c r="M63" s="4"/>
      <c r="N63" s="279"/>
    </row>
    <row r="64" spans="2:14" ht="18.75" customHeight="1" x14ac:dyDescent="0.2">
      <c r="B64" s="279"/>
      <c r="C64" s="102" t="s">
        <v>37</v>
      </c>
      <c r="D64" s="181">
        <v>8</v>
      </c>
      <c r="E64" s="181">
        <f>8-8</f>
        <v>0</v>
      </c>
      <c r="F64" s="133">
        <f t="shared" si="0"/>
        <v>-8</v>
      </c>
      <c r="G64" s="59">
        <v>8</v>
      </c>
      <c r="H64" s="59">
        <v>8</v>
      </c>
      <c r="I64" s="46">
        <f t="shared" si="1"/>
        <v>0</v>
      </c>
      <c r="J64" s="59">
        <v>8</v>
      </c>
      <c r="K64" s="59">
        <v>8</v>
      </c>
      <c r="L64" s="46">
        <f t="shared" si="2"/>
        <v>0</v>
      </c>
      <c r="M64" s="4"/>
      <c r="N64" s="279"/>
    </row>
    <row r="65" spans="2:14" ht="17.25" customHeight="1" x14ac:dyDescent="0.2">
      <c r="B65" s="278"/>
      <c r="C65" s="62" t="s">
        <v>21</v>
      </c>
      <c r="D65" s="181">
        <v>0</v>
      </c>
      <c r="E65" s="181">
        <v>8</v>
      </c>
      <c r="F65" s="133">
        <f>+E65-D65</f>
        <v>8</v>
      </c>
      <c r="G65" s="59"/>
      <c r="H65" s="59"/>
      <c r="I65" s="46"/>
      <c r="J65" s="59"/>
      <c r="K65" s="59"/>
      <c r="L65" s="46"/>
      <c r="M65" s="4"/>
      <c r="N65" s="278"/>
    </row>
    <row r="66" spans="2:14" ht="29.25" customHeight="1" x14ac:dyDescent="0.2">
      <c r="B66" s="259" t="s">
        <v>65</v>
      </c>
      <c r="C66" s="99" t="s">
        <v>66</v>
      </c>
      <c r="D66" s="25"/>
      <c r="E66" s="25"/>
      <c r="F66" s="133"/>
      <c r="G66" s="25"/>
      <c r="H66" s="25"/>
      <c r="I66" s="46"/>
      <c r="J66" s="25"/>
      <c r="K66" s="25"/>
      <c r="L66" s="46"/>
      <c r="M66" s="4" t="s">
        <v>36</v>
      </c>
      <c r="N66" s="259"/>
    </row>
    <row r="67" spans="2:14" ht="29.25" customHeight="1" x14ac:dyDescent="0.2">
      <c r="B67" s="279"/>
      <c r="C67" s="100" t="s">
        <v>20</v>
      </c>
      <c r="D67" s="25"/>
      <c r="E67" s="25"/>
      <c r="F67" s="133"/>
      <c r="G67" s="25">
        <v>400</v>
      </c>
      <c r="H67" s="25">
        <v>400</v>
      </c>
      <c r="I67" s="46">
        <f t="shared" si="1"/>
        <v>0</v>
      </c>
      <c r="J67" s="25">
        <v>1600</v>
      </c>
      <c r="K67" s="25">
        <v>1600</v>
      </c>
      <c r="L67" s="46">
        <f t="shared" si="2"/>
        <v>0</v>
      </c>
      <c r="M67" s="4"/>
      <c r="N67" s="260"/>
    </row>
    <row r="68" spans="2:14" ht="19.5" customHeight="1" x14ac:dyDescent="0.2">
      <c r="B68" s="278"/>
      <c r="C68" s="62" t="s">
        <v>23</v>
      </c>
      <c r="D68" s="36">
        <v>2.2999999999999998</v>
      </c>
      <c r="E68" s="36">
        <v>2.2999999999999998</v>
      </c>
      <c r="F68" s="36">
        <f t="shared" si="0"/>
        <v>0</v>
      </c>
      <c r="G68" s="25"/>
      <c r="H68" s="25"/>
      <c r="I68" s="46"/>
      <c r="J68" s="25"/>
      <c r="K68" s="25"/>
      <c r="L68" s="46"/>
      <c r="M68" s="4"/>
      <c r="N68" s="4"/>
    </row>
    <row r="69" spans="2:14" ht="17.25" customHeight="1" x14ac:dyDescent="0.2">
      <c r="B69" s="259" t="s">
        <v>67</v>
      </c>
      <c r="C69" s="103" t="s">
        <v>68</v>
      </c>
      <c r="D69" s="25"/>
      <c r="E69" s="25"/>
      <c r="F69" s="133"/>
      <c r="G69" s="25"/>
      <c r="H69" s="25"/>
      <c r="I69" s="46"/>
      <c r="J69" s="25"/>
      <c r="K69" s="25"/>
      <c r="L69" s="46"/>
      <c r="M69" s="4" t="s">
        <v>40</v>
      </c>
      <c r="N69" s="259" t="s">
        <v>69</v>
      </c>
    </row>
    <row r="70" spans="2:14" ht="28.5" customHeight="1" x14ac:dyDescent="0.2">
      <c r="B70" s="279"/>
      <c r="C70" s="100" t="s">
        <v>20</v>
      </c>
      <c r="D70" s="36"/>
      <c r="E70" s="36"/>
      <c r="F70" s="133"/>
      <c r="G70" s="25">
        <v>520</v>
      </c>
      <c r="H70" s="25">
        <v>520</v>
      </c>
      <c r="I70" s="46">
        <f t="shared" si="1"/>
        <v>0</v>
      </c>
      <c r="J70" s="25">
        <v>860</v>
      </c>
      <c r="K70" s="25">
        <v>860</v>
      </c>
      <c r="L70" s="46">
        <f t="shared" si="2"/>
        <v>0</v>
      </c>
      <c r="M70" s="4"/>
      <c r="N70" s="279"/>
    </row>
    <row r="71" spans="2:14" ht="20.45" customHeight="1" x14ac:dyDescent="0.2">
      <c r="B71" s="279"/>
      <c r="C71" s="62" t="s">
        <v>23</v>
      </c>
      <c r="D71" s="36">
        <v>660</v>
      </c>
      <c r="E71" s="36">
        <v>660</v>
      </c>
      <c r="F71" s="36">
        <f t="shared" si="0"/>
        <v>0</v>
      </c>
      <c r="G71" s="25"/>
      <c r="H71" s="25"/>
      <c r="I71" s="46"/>
      <c r="J71" s="25"/>
      <c r="K71" s="25"/>
      <c r="L71" s="46"/>
      <c r="M71" s="4"/>
      <c r="N71" s="279"/>
    </row>
    <row r="72" spans="2:14" ht="17.25" customHeight="1" x14ac:dyDescent="0.2">
      <c r="B72" s="279"/>
      <c r="C72" s="62" t="s">
        <v>21</v>
      </c>
      <c r="D72" s="133">
        <v>0</v>
      </c>
      <c r="E72" s="133">
        <v>1300</v>
      </c>
      <c r="F72" s="133">
        <f>+E72-D72</f>
        <v>1300</v>
      </c>
      <c r="G72" s="36"/>
      <c r="H72" s="36"/>
      <c r="I72" s="46"/>
      <c r="J72" s="36"/>
      <c r="K72" s="36"/>
      <c r="L72" s="46"/>
      <c r="M72" s="4"/>
      <c r="N72" s="279"/>
    </row>
    <row r="73" spans="2:14" ht="17.25" customHeight="1" x14ac:dyDescent="0.2">
      <c r="B73" s="278"/>
      <c r="C73" s="102" t="s">
        <v>37</v>
      </c>
      <c r="D73" s="133">
        <v>1300</v>
      </c>
      <c r="E73" s="133">
        <f>1300-1300</f>
        <v>0</v>
      </c>
      <c r="F73" s="133">
        <f t="shared" si="0"/>
        <v>-1300</v>
      </c>
      <c r="G73" s="36">
        <v>1300</v>
      </c>
      <c r="H73" s="36">
        <v>1300</v>
      </c>
      <c r="I73" s="46">
        <f t="shared" si="1"/>
        <v>0</v>
      </c>
      <c r="J73" s="36">
        <v>1000</v>
      </c>
      <c r="K73" s="36">
        <v>1000</v>
      </c>
      <c r="L73" s="46">
        <f t="shared" si="2"/>
        <v>0</v>
      </c>
      <c r="M73" s="4"/>
      <c r="N73" s="278"/>
    </row>
    <row r="74" spans="2:14" ht="16.5" customHeight="1" x14ac:dyDescent="0.2">
      <c r="B74" s="259" t="s">
        <v>70</v>
      </c>
      <c r="C74" s="99" t="s">
        <v>71</v>
      </c>
      <c r="D74" s="25"/>
      <c r="E74" s="25"/>
      <c r="F74" s="133"/>
      <c r="G74" s="25"/>
      <c r="H74" s="25"/>
      <c r="I74" s="46"/>
      <c r="J74" s="25"/>
      <c r="K74" s="25"/>
      <c r="L74" s="46"/>
      <c r="M74" s="4" t="s">
        <v>72</v>
      </c>
      <c r="N74" s="259"/>
    </row>
    <row r="75" spans="2:14" ht="30" customHeight="1" x14ac:dyDescent="0.2">
      <c r="B75" s="279"/>
      <c r="C75" s="100" t="s">
        <v>20</v>
      </c>
      <c r="D75" s="58">
        <f>95+575.4</f>
        <v>670.4</v>
      </c>
      <c r="E75" s="58">
        <f>95+575.4</f>
        <v>670.4</v>
      </c>
      <c r="F75" s="36">
        <f t="shared" si="0"/>
        <v>0</v>
      </c>
      <c r="G75" s="59">
        <v>595</v>
      </c>
      <c r="H75" s="59">
        <v>595</v>
      </c>
      <c r="I75" s="46">
        <f t="shared" si="1"/>
        <v>0</v>
      </c>
      <c r="J75" s="59">
        <v>565</v>
      </c>
      <c r="K75" s="59">
        <v>565</v>
      </c>
      <c r="L75" s="46">
        <f t="shared" si="2"/>
        <v>0</v>
      </c>
      <c r="M75" s="4"/>
      <c r="N75" s="260"/>
    </row>
    <row r="76" spans="2:14" ht="19.5" customHeight="1" x14ac:dyDescent="0.2">
      <c r="B76" s="279"/>
      <c r="C76" s="62" t="s">
        <v>21</v>
      </c>
      <c r="D76" s="55"/>
      <c r="E76" s="55"/>
      <c r="F76" s="133"/>
      <c r="G76" s="44"/>
      <c r="H76" s="44"/>
      <c r="I76" s="46"/>
      <c r="J76" s="44" t="s">
        <v>73</v>
      </c>
      <c r="K76" s="44" t="s">
        <v>73</v>
      </c>
      <c r="L76" s="46"/>
      <c r="M76" s="4"/>
      <c r="N76" s="4"/>
    </row>
    <row r="77" spans="2:14" ht="19.5" customHeight="1" x14ac:dyDescent="0.2">
      <c r="B77" s="279"/>
      <c r="C77" s="102" t="s">
        <v>37</v>
      </c>
      <c r="D77" s="55"/>
      <c r="E77" s="55"/>
      <c r="F77" s="133"/>
      <c r="G77" s="44">
        <v>500</v>
      </c>
      <c r="H77" s="44">
        <v>500</v>
      </c>
      <c r="I77" s="46">
        <f t="shared" si="1"/>
        <v>0</v>
      </c>
      <c r="J77" s="44"/>
      <c r="K77" s="44"/>
      <c r="L77" s="46"/>
      <c r="M77" s="4"/>
      <c r="N77" s="4"/>
    </row>
    <row r="78" spans="2:14" ht="17.25" customHeight="1" x14ac:dyDescent="0.2">
      <c r="B78" s="278"/>
      <c r="C78" s="62" t="s">
        <v>45</v>
      </c>
      <c r="D78" s="55">
        <v>24.6</v>
      </c>
      <c r="E78" s="55">
        <v>24.6</v>
      </c>
      <c r="F78" s="36">
        <f t="shared" si="0"/>
        <v>0</v>
      </c>
      <c r="G78" s="44"/>
      <c r="H78" s="44"/>
      <c r="I78" s="46"/>
      <c r="J78" s="44"/>
      <c r="K78" s="44"/>
      <c r="L78" s="46"/>
      <c r="M78" s="4"/>
      <c r="N78" s="4"/>
    </row>
    <row r="79" spans="2:14" ht="42" customHeight="1" x14ac:dyDescent="0.2">
      <c r="B79" s="259" t="s">
        <v>74</v>
      </c>
      <c r="C79" s="99" t="s">
        <v>75</v>
      </c>
      <c r="D79" s="36"/>
      <c r="E79" s="36"/>
      <c r="F79" s="133"/>
      <c r="G79" s="36"/>
      <c r="H79" s="36"/>
      <c r="I79" s="46"/>
      <c r="J79" s="36"/>
      <c r="K79" s="36"/>
      <c r="L79" s="46"/>
      <c r="M79" s="4" t="s">
        <v>36</v>
      </c>
      <c r="N79" s="259" t="s">
        <v>41</v>
      </c>
    </row>
    <row r="80" spans="2:14" ht="35.25" customHeight="1" x14ac:dyDescent="0.2">
      <c r="B80" s="279"/>
      <c r="C80" s="100" t="s">
        <v>20</v>
      </c>
      <c r="D80" s="36">
        <v>609.6</v>
      </c>
      <c r="E80" s="36">
        <v>609.6</v>
      </c>
      <c r="F80" s="36">
        <f t="shared" ref="F80:F117" si="3">+E80-D80</f>
        <v>0</v>
      </c>
      <c r="G80" s="36"/>
      <c r="H80" s="36"/>
      <c r="I80" s="46"/>
      <c r="J80" s="36"/>
      <c r="K80" s="36"/>
      <c r="L80" s="46"/>
      <c r="M80" s="18"/>
      <c r="N80" s="279"/>
    </row>
    <row r="81" spans="2:15" ht="17.25" customHeight="1" x14ac:dyDescent="0.2">
      <c r="B81" s="279"/>
      <c r="C81" s="62" t="s">
        <v>21</v>
      </c>
      <c r="D81" s="133">
        <v>0</v>
      </c>
      <c r="E81" s="133">
        <v>200</v>
      </c>
      <c r="F81" s="133">
        <f>+E81-D81</f>
        <v>200</v>
      </c>
      <c r="G81" s="25"/>
      <c r="H81" s="25"/>
      <c r="I81" s="46"/>
      <c r="J81" s="25"/>
      <c r="K81" s="25"/>
      <c r="L81" s="46"/>
      <c r="M81" s="4"/>
      <c r="N81" s="279"/>
    </row>
    <row r="82" spans="2:15" ht="17.25" customHeight="1" x14ac:dyDescent="0.2">
      <c r="B82" s="278"/>
      <c r="C82" s="102" t="s">
        <v>37</v>
      </c>
      <c r="D82" s="133">
        <v>200</v>
      </c>
      <c r="E82" s="133">
        <f>200-200</f>
        <v>0</v>
      </c>
      <c r="F82" s="133">
        <f t="shared" si="3"/>
        <v>-200</v>
      </c>
      <c r="G82" s="25"/>
      <c r="H82" s="25"/>
      <c r="I82" s="46"/>
      <c r="J82" s="25"/>
      <c r="K82" s="25"/>
      <c r="L82" s="46"/>
      <c r="M82" s="4"/>
      <c r="N82" s="278"/>
    </row>
    <row r="83" spans="2:15" ht="30.75" customHeight="1" x14ac:dyDescent="0.2">
      <c r="B83" s="259" t="s">
        <v>76</v>
      </c>
      <c r="C83" s="103" t="s">
        <v>77</v>
      </c>
      <c r="D83" s="25"/>
      <c r="E83" s="25"/>
      <c r="F83" s="133"/>
      <c r="G83" s="25"/>
      <c r="H83" s="25"/>
      <c r="I83" s="46"/>
      <c r="J83" s="25"/>
      <c r="K83" s="25"/>
      <c r="L83" s="46"/>
      <c r="M83" s="4"/>
      <c r="N83" s="259"/>
    </row>
    <row r="84" spans="2:15" ht="30.75" customHeight="1" x14ac:dyDescent="0.2">
      <c r="B84" s="285"/>
      <c r="C84" s="100" t="s">
        <v>20</v>
      </c>
      <c r="D84" s="25">
        <v>100.3</v>
      </c>
      <c r="E84" s="25">
        <v>100.3</v>
      </c>
      <c r="F84" s="36">
        <f t="shared" si="3"/>
        <v>0</v>
      </c>
      <c r="G84" s="25"/>
      <c r="H84" s="25"/>
      <c r="I84" s="46"/>
      <c r="J84" s="25"/>
      <c r="K84" s="25"/>
      <c r="L84" s="46"/>
      <c r="M84" s="4"/>
      <c r="N84" s="260"/>
    </row>
    <row r="85" spans="2:15" ht="22.5" customHeight="1" x14ac:dyDescent="0.2">
      <c r="B85" s="308" t="s">
        <v>78</v>
      </c>
      <c r="C85" s="99" t="s">
        <v>79</v>
      </c>
      <c r="D85" s="25"/>
      <c r="E85" s="25"/>
      <c r="F85" s="36"/>
      <c r="G85" s="25"/>
      <c r="H85" s="25"/>
      <c r="I85" s="46"/>
      <c r="J85" s="25"/>
      <c r="K85" s="25"/>
      <c r="L85" s="46"/>
      <c r="M85" s="18"/>
      <c r="N85" s="288" t="s">
        <v>229</v>
      </c>
    </row>
    <row r="86" spans="2:15" ht="51" customHeight="1" x14ac:dyDescent="0.2">
      <c r="B86" s="279"/>
      <c r="C86" s="62" t="s">
        <v>23</v>
      </c>
      <c r="D86" s="133">
        <v>359</v>
      </c>
      <c r="E86" s="133">
        <f>359-357.2</f>
        <v>1.8000000000000114</v>
      </c>
      <c r="F86" s="133">
        <f t="shared" si="3"/>
        <v>-357.2</v>
      </c>
      <c r="G86" s="133"/>
      <c r="H86" s="133"/>
      <c r="I86" s="215"/>
      <c r="J86" s="133"/>
      <c r="K86" s="133"/>
      <c r="L86" s="215"/>
      <c r="M86" s="18"/>
      <c r="N86" s="289"/>
      <c r="O86" s="216"/>
    </row>
    <row r="87" spans="2:15" ht="102.6" customHeight="1" x14ac:dyDescent="0.2">
      <c r="B87" s="278"/>
      <c r="C87" s="217" t="s">
        <v>20</v>
      </c>
      <c r="D87" s="133"/>
      <c r="E87" s="133"/>
      <c r="F87" s="133"/>
      <c r="G87" s="133">
        <v>0</v>
      </c>
      <c r="H87" s="133">
        <v>357</v>
      </c>
      <c r="I87" s="215">
        <f t="shared" ref="I87" si="4">+H87-G87</f>
        <v>357</v>
      </c>
      <c r="J87" s="133">
        <v>0</v>
      </c>
      <c r="K87" s="133">
        <v>214.8</v>
      </c>
      <c r="L87" s="215">
        <f t="shared" ref="L87" si="5">+K87-J87</f>
        <v>214.8</v>
      </c>
      <c r="M87" s="18"/>
      <c r="N87" s="290"/>
    </row>
    <row r="88" spans="2:15" ht="29.25" customHeight="1" x14ac:dyDescent="0.2">
      <c r="B88" s="259" t="s">
        <v>80</v>
      </c>
      <c r="C88" s="99" t="s">
        <v>81</v>
      </c>
      <c r="D88" s="25"/>
      <c r="E88" s="25"/>
      <c r="F88" s="36"/>
      <c r="G88" s="25"/>
      <c r="H88" s="25"/>
      <c r="I88" s="46"/>
      <c r="J88" s="25"/>
      <c r="K88" s="25"/>
      <c r="L88" s="46"/>
      <c r="M88" s="4" t="s">
        <v>36</v>
      </c>
      <c r="N88" s="259" t="s">
        <v>22</v>
      </c>
    </row>
    <row r="89" spans="2:15" ht="29.25" customHeight="1" x14ac:dyDescent="0.2">
      <c r="B89" s="279"/>
      <c r="C89" s="100" t="s">
        <v>20</v>
      </c>
      <c r="D89" s="133"/>
      <c r="E89" s="133"/>
      <c r="F89" s="36">
        <f>+E89-D89</f>
        <v>0</v>
      </c>
      <c r="G89" s="25">
        <v>400</v>
      </c>
      <c r="H89" s="25">
        <v>400</v>
      </c>
      <c r="I89" s="46">
        <f t="shared" ref="I89:I116" si="6">+H89-G89</f>
        <v>0</v>
      </c>
      <c r="J89" s="25">
        <v>255</v>
      </c>
      <c r="K89" s="25">
        <v>255</v>
      </c>
      <c r="L89" s="46">
        <f t="shared" ref="L89:L95" si="7">+K89-J89</f>
        <v>0</v>
      </c>
      <c r="M89" s="4"/>
      <c r="N89" s="279"/>
    </row>
    <row r="90" spans="2:15" ht="17.25" customHeight="1" x14ac:dyDescent="0.2">
      <c r="B90" s="279"/>
      <c r="C90" s="100" t="s">
        <v>23</v>
      </c>
      <c r="D90" s="36">
        <v>200</v>
      </c>
      <c r="E90" s="36">
        <v>200</v>
      </c>
      <c r="F90" s="36">
        <f t="shared" si="3"/>
        <v>0</v>
      </c>
      <c r="G90" s="25"/>
      <c r="H90" s="25"/>
      <c r="I90" s="46"/>
      <c r="J90" s="25"/>
      <c r="K90" s="25"/>
      <c r="L90" s="46"/>
      <c r="M90" s="4"/>
      <c r="N90" s="279"/>
    </row>
    <row r="91" spans="2:15" ht="17.25" customHeight="1" x14ac:dyDescent="0.2">
      <c r="B91" s="279"/>
      <c r="C91" s="62" t="s">
        <v>21</v>
      </c>
      <c r="D91" s="133">
        <v>0</v>
      </c>
      <c r="E91" s="133">
        <v>700</v>
      </c>
      <c r="F91" s="133">
        <f>+E91-D91</f>
        <v>700</v>
      </c>
      <c r="G91" s="25"/>
      <c r="H91" s="25"/>
      <c r="I91" s="46"/>
      <c r="J91" s="25"/>
      <c r="K91" s="25"/>
      <c r="L91" s="46"/>
      <c r="M91" s="4"/>
      <c r="N91" s="279"/>
    </row>
    <row r="92" spans="2:15" ht="17.25" customHeight="1" x14ac:dyDescent="0.2">
      <c r="B92" s="278"/>
      <c r="C92" s="102" t="s">
        <v>37</v>
      </c>
      <c r="D92" s="133">
        <v>700</v>
      </c>
      <c r="E92" s="133">
        <f>700-700</f>
        <v>0</v>
      </c>
      <c r="F92" s="133">
        <f t="shared" si="3"/>
        <v>-700</v>
      </c>
      <c r="G92" s="36">
        <v>1700</v>
      </c>
      <c r="H92" s="36">
        <v>1700</v>
      </c>
      <c r="I92" s="46">
        <f t="shared" si="6"/>
        <v>0</v>
      </c>
      <c r="J92" s="36">
        <v>300</v>
      </c>
      <c r="K92" s="36">
        <v>300</v>
      </c>
      <c r="L92" s="46">
        <f t="shared" si="7"/>
        <v>0</v>
      </c>
      <c r="M92" s="4"/>
      <c r="N92" s="285"/>
    </row>
    <row r="93" spans="2:15" ht="42.6" customHeight="1" x14ac:dyDescent="0.2">
      <c r="B93" s="274" t="s">
        <v>82</v>
      </c>
      <c r="C93" s="99" t="s">
        <v>83</v>
      </c>
      <c r="D93" s="36"/>
      <c r="E93" s="36"/>
      <c r="F93" s="133"/>
      <c r="G93" s="25"/>
      <c r="H93" s="25"/>
      <c r="I93" s="46"/>
      <c r="J93" s="25"/>
      <c r="K93" s="25"/>
      <c r="L93" s="46"/>
      <c r="M93" s="4" t="s">
        <v>84</v>
      </c>
      <c r="N93" s="275"/>
      <c r="O93" s="208"/>
    </row>
    <row r="94" spans="2:15" ht="29.45" customHeight="1" x14ac:dyDescent="0.2">
      <c r="B94" s="286"/>
      <c r="C94" s="62" t="s">
        <v>20</v>
      </c>
      <c r="D94" s="83">
        <v>72</v>
      </c>
      <c r="E94" s="83">
        <f>72</f>
        <v>72</v>
      </c>
      <c r="F94" s="83">
        <f t="shared" si="3"/>
        <v>0</v>
      </c>
      <c r="G94" s="25"/>
      <c r="H94" s="25"/>
      <c r="I94" s="46"/>
      <c r="J94" s="25">
        <v>400</v>
      </c>
      <c r="K94" s="25">
        <v>400</v>
      </c>
      <c r="L94" s="46">
        <f t="shared" si="7"/>
        <v>0</v>
      </c>
      <c r="M94" s="4"/>
      <c r="N94" s="276"/>
    </row>
    <row r="95" spans="2:15" ht="17.25" customHeight="1" x14ac:dyDescent="0.2">
      <c r="B95" s="286"/>
      <c r="C95" s="62" t="s">
        <v>25</v>
      </c>
      <c r="D95" s="25">
        <v>124.3</v>
      </c>
      <c r="E95" s="25">
        <v>124.3</v>
      </c>
      <c r="F95" s="36">
        <f t="shared" si="3"/>
        <v>0</v>
      </c>
      <c r="G95" s="25"/>
      <c r="H95" s="25"/>
      <c r="I95" s="46"/>
      <c r="J95" s="25">
        <v>400</v>
      </c>
      <c r="K95" s="25">
        <v>400</v>
      </c>
      <c r="L95" s="46">
        <f t="shared" si="7"/>
        <v>0</v>
      </c>
      <c r="M95" s="4"/>
      <c r="N95" s="276"/>
    </row>
    <row r="96" spans="2:15" ht="16.5" customHeight="1" x14ac:dyDescent="0.2">
      <c r="B96" s="286"/>
      <c r="C96" s="62" t="s">
        <v>21</v>
      </c>
      <c r="D96" s="25"/>
      <c r="E96" s="25"/>
      <c r="F96" s="133"/>
      <c r="G96" s="25"/>
      <c r="H96" s="25"/>
      <c r="I96" s="46"/>
      <c r="J96" s="25"/>
      <c r="K96" s="25"/>
      <c r="L96" s="46"/>
      <c r="M96" s="4"/>
      <c r="N96" s="277"/>
    </row>
    <row r="97" spans="2:14" ht="32.25" customHeight="1" x14ac:dyDescent="0.2">
      <c r="B97" s="259" t="s">
        <v>85</v>
      </c>
      <c r="C97" s="99" t="s">
        <v>86</v>
      </c>
      <c r="D97" s="25"/>
      <c r="E97" s="25"/>
      <c r="F97" s="133"/>
      <c r="G97" s="25"/>
      <c r="H97" s="25"/>
      <c r="I97" s="46"/>
      <c r="J97" s="25"/>
      <c r="K97" s="25"/>
      <c r="L97" s="46"/>
      <c r="M97" s="4" t="s">
        <v>87</v>
      </c>
      <c r="N97" s="259"/>
    </row>
    <row r="98" spans="2:14" ht="29.25" customHeight="1" x14ac:dyDescent="0.2">
      <c r="B98" s="279"/>
      <c r="C98" s="100" t="s">
        <v>20</v>
      </c>
      <c r="D98" s="25"/>
      <c r="E98" s="25"/>
      <c r="F98" s="133"/>
      <c r="G98" s="25"/>
      <c r="H98" s="25"/>
      <c r="I98" s="46"/>
      <c r="J98" s="25"/>
      <c r="K98" s="25"/>
      <c r="L98" s="46"/>
      <c r="M98" s="4"/>
      <c r="N98" s="260"/>
    </row>
    <row r="99" spans="2:14" ht="20.25" customHeight="1" x14ac:dyDescent="0.2">
      <c r="B99" s="285"/>
      <c r="C99" s="101" t="s">
        <v>24</v>
      </c>
      <c r="D99" s="60">
        <f>2321.8-1121.8</f>
        <v>1200.0000000000002</v>
      </c>
      <c r="E99" s="60">
        <f>2321.8-1121.8</f>
        <v>1200.0000000000002</v>
      </c>
      <c r="F99" s="36">
        <f t="shared" si="3"/>
        <v>0</v>
      </c>
      <c r="G99" s="60">
        <v>1200</v>
      </c>
      <c r="H99" s="60">
        <v>1200</v>
      </c>
      <c r="I99" s="46">
        <f t="shared" si="6"/>
        <v>0</v>
      </c>
      <c r="J99" s="25"/>
      <c r="K99" s="25"/>
      <c r="L99" s="46"/>
      <c r="M99" s="4"/>
      <c r="N99" s="4"/>
    </row>
    <row r="100" spans="2:14" ht="32.25" customHeight="1" x14ac:dyDescent="0.2">
      <c r="B100" s="259" t="s">
        <v>88</v>
      </c>
      <c r="C100" s="99" t="s">
        <v>89</v>
      </c>
      <c r="D100" s="25"/>
      <c r="E100" s="25"/>
      <c r="F100" s="133"/>
      <c r="G100" s="25"/>
      <c r="H100" s="25"/>
      <c r="I100" s="46"/>
      <c r="J100" s="25"/>
      <c r="K100" s="25"/>
      <c r="L100" s="46"/>
      <c r="M100" s="4" t="s">
        <v>90</v>
      </c>
      <c r="N100" s="259"/>
    </row>
    <row r="101" spans="2:14" ht="29.25" customHeight="1" x14ac:dyDescent="0.2">
      <c r="B101" s="279"/>
      <c r="C101" s="100" t="s">
        <v>20</v>
      </c>
      <c r="D101" s="36"/>
      <c r="E101" s="36"/>
      <c r="F101" s="133"/>
      <c r="G101" s="36">
        <v>1500</v>
      </c>
      <c r="H101" s="36">
        <v>1500</v>
      </c>
      <c r="I101" s="46">
        <f t="shared" si="6"/>
        <v>0</v>
      </c>
      <c r="J101" s="36">
        <v>197.2</v>
      </c>
      <c r="K101" s="36">
        <v>197.2</v>
      </c>
      <c r="L101" s="46">
        <f t="shared" ref="L101:L109" si="8">+K101-J101</f>
        <v>0</v>
      </c>
      <c r="M101" s="18"/>
      <c r="N101" s="260"/>
    </row>
    <row r="102" spans="2:14" ht="20.25" customHeight="1" x14ac:dyDescent="0.2">
      <c r="B102" s="278"/>
      <c r="C102" s="100" t="s">
        <v>23</v>
      </c>
      <c r="D102" s="36">
        <v>300</v>
      </c>
      <c r="E102" s="36">
        <v>300</v>
      </c>
      <c r="F102" s="36">
        <f t="shared" si="3"/>
        <v>0</v>
      </c>
      <c r="G102" s="36"/>
      <c r="H102" s="36"/>
      <c r="I102" s="46"/>
      <c r="J102" s="36"/>
      <c r="K102" s="36"/>
      <c r="L102" s="46"/>
      <c r="M102" s="18"/>
      <c r="N102" s="18"/>
    </row>
    <row r="103" spans="2:14" ht="42.75" customHeight="1" x14ac:dyDescent="0.2">
      <c r="B103" s="259" t="s">
        <v>91</v>
      </c>
      <c r="C103" s="99" t="s">
        <v>92</v>
      </c>
      <c r="D103" s="25"/>
      <c r="E103" s="25"/>
      <c r="F103" s="133"/>
      <c r="G103" s="25"/>
      <c r="H103" s="25"/>
      <c r="I103" s="46"/>
      <c r="J103" s="25"/>
      <c r="K103" s="25"/>
      <c r="L103" s="46"/>
      <c r="M103" s="4"/>
      <c r="N103" s="259"/>
    </row>
    <row r="104" spans="2:14" ht="29.25" customHeight="1" x14ac:dyDescent="0.2">
      <c r="B104" s="279"/>
      <c r="C104" s="100" t="s">
        <v>20</v>
      </c>
      <c r="D104" s="25">
        <v>40</v>
      </c>
      <c r="E104" s="25">
        <v>40</v>
      </c>
      <c r="F104" s="36">
        <f t="shared" si="3"/>
        <v>0</v>
      </c>
      <c r="G104" s="25">
        <v>200</v>
      </c>
      <c r="H104" s="25">
        <v>200</v>
      </c>
      <c r="I104" s="46">
        <f t="shared" si="6"/>
        <v>0</v>
      </c>
      <c r="J104" s="25"/>
      <c r="K104" s="25"/>
      <c r="L104" s="46"/>
      <c r="M104" s="4"/>
      <c r="N104" s="260"/>
    </row>
    <row r="105" spans="2:14" ht="20.25" customHeight="1" x14ac:dyDescent="0.2">
      <c r="B105" s="259" t="s">
        <v>93</v>
      </c>
      <c r="C105" s="99" t="s">
        <v>94</v>
      </c>
      <c r="D105" s="25"/>
      <c r="E105" s="25"/>
      <c r="F105" s="133"/>
      <c r="G105" s="25"/>
      <c r="H105" s="25"/>
      <c r="I105" s="46"/>
      <c r="J105" s="25"/>
      <c r="K105" s="25"/>
      <c r="L105" s="46"/>
      <c r="M105" s="4" t="s">
        <v>36</v>
      </c>
      <c r="N105" s="259"/>
    </row>
    <row r="106" spans="2:14" ht="30" customHeight="1" x14ac:dyDescent="0.2">
      <c r="B106" s="279"/>
      <c r="C106" s="100" t="s">
        <v>20</v>
      </c>
      <c r="D106" s="25"/>
      <c r="E106" s="25"/>
      <c r="F106" s="133"/>
      <c r="G106" s="25"/>
      <c r="H106" s="25"/>
      <c r="I106" s="46"/>
      <c r="J106" s="25"/>
      <c r="K106" s="25"/>
      <c r="L106" s="46"/>
      <c r="M106" s="4"/>
      <c r="N106" s="260"/>
    </row>
    <row r="107" spans="2:14" ht="17.25" customHeight="1" x14ac:dyDescent="0.2">
      <c r="B107" s="278"/>
      <c r="C107" s="102" t="s">
        <v>37</v>
      </c>
      <c r="D107" s="25"/>
      <c r="E107" s="25"/>
      <c r="F107" s="133"/>
      <c r="G107" s="25"/>
      <c r="H107" s="25"/>
      <c r="I107" s="46"/>
      <c r="J107" s="36">
        <v>569.9</v>
      </c>
      <c r="K107" s="36">
        <v>569.9</v>
      </c>
      <c r="L107" s="46">
        <f t="shared" si="8"/>
        <v>0</v>
      </c>
      <c r="M107" s="4"/>
      <c r="N107" s="4"/>
    </row>
    <row r="108" spans="2:14" ht="42" customHeight="1" x14ac:dyDescent="0.2">
      <c r="B108" s="259" t="s">
        <v>95</v>
      </c>
      <c r="C108" s="99" t="s">
        <v>96</v>
      </c>
      <c r="D108" s="25"/>
      <c r="E108" s="25"/>
      <c r="F108" s="133"/>
      <c r="G108" s="25"/>
      <c r="H108" s="25"/>
      <c r="I108" s="46"/>
      <c r="J108" s="25"/>
      <c r="K108" s="25"/>
      <c r="L108" s="46"/>
      <c r="M108" s="4"/>
      <c r="N108" s="259"/>
    </row>
    <row r="109" spans="2:14" ht="29.25" customHeight="1" x14ac:dyDescent="0.2">
      <c r="B109" s="279"/>
      <c r="C109" s="100" t="s">
        <v>20</v>
      </c>
      <c r="D109" s="25"/>
      <c r="E109" s="25"/>
      <c r="F109" s="133"/>
      <c r="G109" s="25"/>
      <c r="H109" s="25"/>
      <c r="I109" s="46"/>
      <c r="J109" s="25">
        <v>500</v>
      </c>
      <c r="K109" s="25">
        <v>500</v>
      </c>
      <c r="L109" s="46">
        <f t="shared" si="8"/>
        <v>0</v>
      </c>
      <c r="M109" s="4"/>
      <c r="N109" s="260"/>
    </row>
    <row r="110" spans="2:14" ht="15" customHeight="1" x14ac:dyDescent="0.2">
      <c r="B110" s="259" t="s">
        <v>97</v>
      </c>
      <c r="C110" s="99" t="s">
        <v>98</v>
      </c>
      <c r="D110" s="25"/>
      <c r="E110" s="25"/>
      <c r="F110" s="133"/>
      <c r="G110" s="25"/>
      <c r="H110" s="25"/>
      <c r="I110" s="46"/>
      <c r="J110" s="25"/>
      <c r="K110" s="25"/>
      <c r="L110" s="46"/>
      <c r="M110" s="18"/>
      <c r="N110" s="274"/>
    </row>
    <row r="111" spans="2:14" ht="26.25" customHeight="1" x14ac:dyDescent="0.2">
      <c r="B111" s="279"/>
      <c r="C111" s="100" t="s">
        <v>20</v>
      </c>
      <c r="D111" s="36"/>
      <c r="E111" s="36"/>
      <c r="F111" s="133"/>
      <c r="G111" s="25"/>
      <c r="H111" s="25"/>
      <c r="I111" s="46"/>
      <c r="J111" s="25"/>
      <c r="K111" s="25"/>
      <c r="L111" s="46"/>
      <c r="M111" s="4"/>
      <c r="N111" s="260"/>
    </row>
    <row r="112" spans="2:14" ht="19.5" customHeight="1" x14ac:dyDescent="0.2">
      <c r="B112" s="278"/>
      <c r="C112" s="62" t="s">
        <v>23</v>
      </c>
      <c r="D112" s="36">
        <v>6.6</v>
      </c>
      <c r="E112" s="36">
        <v>6.6</v>
      </c>
      <c r="F112" s="36">
        <f t="shared" si="3"/>
        <v>0</v>
      </c>
      <c r="G112" s="25"/>
      <c r="H112" s="25"/>
      <c r="I112" s="46"/>
      <c r="J112" s="25"/>
      <c r="K112" s="25"/>
      <c r="L112" s="46"/>
      <c r="M112" s="4"/>
      <c r="N112" s="4"/>
    </row>
    <row r="113" spans="2:21" ht="43.7" customHeight="1" x14ac:dyDescent="0.2">
      <c r="B113" s="259" t="s">
        <v>99</v>
      </c>
      <c r="C113" s="107" t="s">
        <v>100</v>
      </c>
      <c r="D113" s="25"/>
      <c r="E113" s="25"/>
      <c r="F113" s="133"/>
      <c r="G113" s="25"/>
      <c r="H113" s="25"/>
      <c r="I113" s="46"/>
      <c r="J113" s="25"/>
      <c r="K113" s="25"/>
      <c r="L113" s="46"/>
      <c r="M113" s="18"/>
      <c r="N113" s="274"/>
    </row>
    <row r="114" spans="2:21" ht="29.25" customHeight="1" x14ac:dyDescent="0.2">
      <c r="B114" s="279"/>
      <c r="C114" s="102" t="s">
        <v>20</v>
      </c>
      <c r="D114" s="25">
        <v>40</v>
      </c>
      <c r="E114" s="25">
        <v>40</v>
      </c>
      <c r="F114" s="36">
        <f t="shared" si="3"/>
        <v>0</v>
      </c>
      <c r="G114" s="25">
        <v>300</v>
      </c>
      <c r="H114" s="25">
        <v>300</v>
      </c>
      <c r="I114" s="46">
        <f t="shared" si="6"/>
        <v>0</v>
      </c>
      <c r="J114" s="25"/>
      <c r="K114" s="25"/>
      <c r="L114" s="46"/>
      <c r="M114" s="4"/>
      <c r="N114" s="260"/>
    </row>
    <row r="115" spans="2:21" ht="18.75" customHeight="1" x14ac:dyDescent="0.2">
      <c r="B115" s="264" t="s">
        <v>101</v>
      </c>
      <c r="C115" s="108" t="s">
        <v>102</v>
      </c>
      <c r="D115" s="83"/>
      <c r="E115" s="83"/>
      <c r="F115" s="133"/>
      <c r="G115" s="83"/>
      <c r="H115" s="83"/>
      <c r="I115" s="46"/>
      <c r="J115" s="83"/>
      <c r="K115" s="83"/>
      <c r="L115" s="46"/>
      <c r="M115" s="82"/>
      <c r="N115" s="264"/>
    </row>
    <row r="116" spans="2:21" ht="29.25" customHeight="1" x14ac:dyDescent="0.2">
      <c r="B116" s="265"/>
      <c r="C116" s="109" t="s">
        <v>20</v>
      </c>
      <c r="D116" s="83"/>
      <c r="E116" s="83"/>
      <c r="F116" s="36"/>
      <c r="G116" s="83">
        <v>402</v>
      </c>
      <c r="H116" s="83">
        <v>402</v>
      </c>
      <c r="I116" s="46">
        <f t="shared" si="6"/>
        <v>0</v>
      </c>
      <c r="J116" s="83">
        <v>402</v>
      </c>
      <c r="K116" s="83">
        <v>402</v>
      </c>
      <c r="L116" s="46">
        <f t="shared" ref="L116" si="9">+K116-J116</f>
        <v>0</v>
      </c>
      <c r="M116" s="82"/>
      <c r="N116" s="260"/>
    </row>
    <row r="117" spans="2:21" ht="17.45" customHeight="1" x14ac:dyDescent="0.2">
      <c r="B117" s="90"/>
      <c r="C117" s="62" t="s">
        <v>23</v>
      </c>
      <c r="D117" s="83">
        <v>400</v>
      </c>
      <c r="E117" s="83">
        <v>400</v>
      </c>
      <c r="F117" s="36">
        <f t="shared" si="3"/>
        <v>0</v>
      </c>
      <c r="G117" s="83"/>
      <c r="H117" s="83"/>
      <c r="I117" s="88"/>
      <c r="J117" s="83"/>
      <c r="K117" s="83"/>
      <c r="L117" s="88"/>
      <c r="M117" s="82"/>
      <c r="N117" s="82"/>
    </row>
    <row r="118" spans="2:21" ht="17.45" customHeight="1" x14ac:dyDescent="0.2">
      <c r="B118" s="264" t="s">
        <v>103</v>
      </c>
      <c r="C118" s="108" t="s">
        <v>104</v>
      </c>
      <c r="D118" s="83"/>
      <c r="E118" s="83"/>
      <c r="F118" s="133"/>
      <c r="G118" s="83"/>
      <c r="H118" s="83"/>
      <c r="I118" s="88"/>
      <c r="J118" s="83"/>
      <c r="K118" s="83"/>
      <c r="L118" s="88"/>
      <c r="M118" s="82" t="s">
        <v>105</v>
      </c>
      <c r="N118" s="264"/>
    </row>
    <row r="119" spans="2:21" ht="32.450000000000003" customHeight="1" x14ac:dyDescent="0.2">
      <c r="B119" s="265"/>
      <c r="C119" s="109" t="s">
        <v>20</v>
      </c>
      <c r="D119" s="83"/>
      <c r="E119" s="83"/>
      <c r="F119" s="133"/>
      <c r="G119" s="83"/>
      <c r="H119" s="83"/>
      <c r="I119" s="88"/>
      <c r="J119" s="83"/>
      <c r="K119" s="83"/>
      <c r="L119" s="88"/>
      <c r="M119" s="82"/>
      <c r="N119" s="260"/>
    </row>
    <row r="120" spans="2:21" ht="39.75" customHeight="1" x14ac:dyDescent="0.2">
      <c r="B120" s="252" t="s">
        <v>106</v>
      </c>
      <c r="C120" s="218" t="s">
        <v>107</v>
      </c>
      <c r="D120" s="133"/>
      <c r="E120" s="133"/>
      <c r="F120" s="133"/>
      <c r="G120" s="83"/>
      <c r="H120" s="83"/>
      <c r="I120" s="88"/>
      <c r="J120" s="83"/>
      <c r="K120" s="83"/>
      <c r="L120" s="88"/>
      <c r="M120" s="82"/>
      <c r="N120" s="254" t="s">
        <v>233</v>
      </c>
    </row>
    <row r="121" spans="2:21" ht="24" customHeight="1" x14ac:dyDescent="0.2">
      <c r="B121" s="253"/>
      <c r="C121" s="219" t="s">
        <v>23</v>
      </c>
      <c r="D121" s="133">
        <v>0</v>
      </c>
      <c r="E121" s="133">
        <f>0.7+0.3</f>
        <v>1</v>
      </c>
      <c r="F121" s="133">
        <f t="shared" ref="F121" si="10">+E121-D121</f>
        <v>1</v>
      </c>
      <c r="G121" s="83"/>
      <c r="H121" s="83"/>
      <c r="I121" s="88"/>
      <c r="J121" s="83"/>
      <c r="K121" s="83"/>
      <c r="L121" s="88"/>
      <c r="M121" s="82"/>
      <c r="N121" s="255"/>
    </row>
    <row r="122" spans="2:21" ht="74.25" customHeight="1" x14ac:dyDescent="0.2">
      <c r="B122" s="252" t="s">
        <v>108</v>
      </c>
      <c r="C122" s="220" t="s">
        <v>109</v>
      </c>
      <c r="D122" s="83"/>
      <c r="E122" s="83"/>
      <c r="F122" s="133"/>
      <c r="G122" s="83"/>
      <c r="H122" s="83"/>
      <c r="I122" s="88"/>
      <c r="J122" s="83"/>
      <c r="K122" s="83"/>
      <c r="L122" s="88"/>
      <c r="M122" s="82"/>
      <c r="N122" s="250" t="s">
        <v>232</v>
      </c>
    </row>
    <row r="123" spans="2:21" ht="79.7" customHeight="1" x14ac:dyDescent="0.2">
      <c r="B123" s="253"/>
      <c r="C123" s="221" t="s">
        <v>20</v>
      </c>
      <c r="D123" s="83"/>
      <c r="E123" s="83"/>
      <c r="F123" s="133"/>
      <c r="G123" s="133">
        <v>0</v>
      </c>
      <c r="H123" s="133">
        <v>103</v>
      </c>
      <c r="I123" s="215">
        <f t="shared" ref="I123" si="11">+H123-G123</f>
        <v>103</v>
      </c>
      <c r="J123" s="133">
        <v>0</v>
      </c>
      <c r="K123" s="133">
        <v>254</v>
      </c>
      <c r="L123" s="215">
        <f t="shared" ref="L123" si="12">+K123-J123</f>
        <v>254</v>
      </c>
      <c r="M123" s="82"/>
      <c r="N123" s="251"/>
      <c r="U123" s="37" t="s">
        <v>110</v>
      </c>
    </row>
    <row r="124" spans="2:21" ht="58.5" customHeight="1" x14ac:dyDescent="0.2">
      <c r="B124" s="252" t="s">
        <v>111</v>
      </c>
      <c r="C124" s="220" t="s">
        <v>230</v>
      </c>
      <c r="D124" s="83"/>
      <c r="E124" s="83"/>
      <c r="F124" s="133"/>
      <c r="G124" s="83"/>
      <c r="H124" s="83"/>
      <c r="I124" s="88"/>
      <c r="J124" s="83"/>
      <c r="K124" s="83"/>
      <c r="L124" s="88"/>
      <c r="M124" s="82"/>
      <c r="N124" s="254" t="s">
        <v>231</v>
      </c>
      <c r="O124" s="225"/>
      <c r="P124" s="216"/>
    </row>
    <row r="125" spans="2:21" ht="66" customHeight="1" x14ac:dyDescent="0.2">
      <c r="B125" s="253"/>
      <c r="C125" s="219" t="s">
        <v>21</v>
      </c>
      <c r="D125" s="133">
        <v>0</v>
      </c>
      <c r="E125" s="133">
        <v>60</v>
      </c>
      <c r="F125" s="133">
        <f>+E125-D125</f>
        <v>60</v>
      </c>
      <c r="G125" s="133"/>
      <c r="H125" s="83"/>
      <c r="I125" s="88"/>
      <c r="J125" s="83"/>
      <c r="K125" s="83"/>
      <c r="L125" s="88"/>
      <c r="M125" s="82"/>
      <c r="N125" s="266"/>
      <c r="O125" s="224"/>
    </row>
    <row r="126" spans="2:21" ht="19.5" customHeight="1" x14ac:dyDescent="0.2">
      <c r="B126" s="19"/>
      <c r="C126" s="110" t="s">
        <v>112</v>
      </c>
      <c r="D126" s="29">
        <f>+D128+D129+D130+D131+D132</f>
        <v>10039.4</v>
      </c>
      <c r="E126" s="29">
        <f>+E128+E129+E130+E131+E132</f>
        <v>14345.2</v>
      </c>
      <c r="F126" s="29">
        <f t="shared" ref="F126:L126" si="13">+F128+F129+F130+F131+F132</f>
        <v>4305.8</v>
      </c>
      <c r="G126" s="29">
        <f t="shared" si="13"/>
        <v>10778.9</v>
      </c>
      <c r="H126" s="29">
        <f t="shared" si="13"/>
        <v>11858.9</v>
      </c>
      <c r="I126" s="29">
        <f>+I128+I129+I130+I131+I132</f>
        <v>1080</v>
      </c>
      <c r="J126" s="29">
        <f t="shared" si="13"/>
        <v>10637.2</v>
      </c>
      <c r="K126" s="29">
        <f t="shared" si="13"/>
        <v>11106</v>
      </c>
      <c r="L126" s="29">
        <f t="shared" si="13"/>
        <v>468.8</v>
      </c>
      <c r="M126" s="20"/>
      <c r="N126" s="20"/>
    </row>
    <row r="127" spans="2:21" ht="17.25" customHeight="1" x14ac:dyDescent="0.2">
      <c r="B127" s="261"/>
      <c r="C127" s="99" t="s">
        <v>113</v>
      </c>
      <c r="D127" s="76"/>
      <c r="E127" s="76"/>
      <c r="F127" s="134"/>
      <c r="G127" s="28"/>
      <c r="H127" s="28"/>
      <c r="I127" s="161"/>
      <c r="J127" s="28"/>
      <c r="K127" s="28"/>
      <c r="L127" s="161"/>
      <c r="M127" s="17"/>
      <c r="N127" s="17"/>
    </row>
    <row r="128" spans="2:21" ht="27.75" customHeight="1" x14ac:dyDescent="0.2">
      <c r="B128" s="262"/>
      <c r="C128" s="103" t="s">
        <v>114</v>
      </c>
      <c r="D128" s="30">
        <f t="shared" ref="D128:L128" si="14">SUMIF($C8:$C125,$C9,D8:D125)</f>
        <v>5832.8</v>
      </c>
      <c r="E128" s="30">
        <f t="shared" si="14"/>
        <v>5212.8</v>
      </c>
      <c r="F128" s="183">
        <f t="shared" si="14"/>
        <v>-620</v>
      </c>
      <c r="G128" s="30">
        <f t="shared" si="14"/>
        <v>10778.9</v>
      </c>
      <c r="H128" s="30">
        <f t="shared" si="14"/>
        <v>11858.9</v>
      </c>
      <c r="I128" s="70">
        <f t="shared" si="14"/>
        <v>1080</v>
      </c>
      <c r="J128" s="30">
        <f t="shared" si="14"/>
        <v>10637.2</v>
      </c>
      <c r="K128" s="30">
        <f t="shared" si="14"/>
        <v>11106</v>
      </c>
      <c r="L128" s="70">
        <f t="shared" si="14"/>
        <v>468.8</v>
      </c>
      <c r="M128" s="5"/>
      <c r="N128" s="5"/>
    </row>
    <row r="129" spans="2:18" ht="20.25" customHeight="1" x14ac:dyDescent="0.2">
      <c r="B129" s="262"/>
      <c r="C129" s="99" t="s">
        <v>115</v>
      </c>
      <c r="D129" s="30">
        <f t="shared" ref="D129:L129" si="15">SUMIF($C8:$C125,$C10,D8:D125)</f>
        <v>0</v>
      </c>
      <c r="E129" s="30">
        <f t="shared" si="15"/>
        <v>4872.3</v>
      </c>
      <c r="F129" s="183">
        <f t="shared" si="15"/>
        <v>4872.3</v>
      </c>
      <c r="G129" s="30">
        <f t="shared" si="15"/>
        <v>0</v>
      </c>
      <c r="H129" s="30">
        <f t="shared" si="15"/>
        <v>0</v>
      </c>
      <c r="I129" s="70">
        <f t="shared" si="15"/>
        <v>0</v>
      </c>
      <c r="J129" s="30">
        <f t="shared" si="15"/>
        <v>0</v>
      </c>
      <c r="K129" s="30">
        <f t="shared" si="15"/>
        <v>0</v>
      </c>
      <c r="L129" s="70">
        <f t="shared" si="15"/>
        <v>0</v>
      </c>
      <c r="M129" s="5"/>
      <c r="N129" s="5"/>
    </row>
    <row r="130" spans="2:18" ht="24.75" customHeight="1" x14ac:dyDescent="0.2">
      <c r="B130" s="262"/>
      <c r="C130" s="182" t="s">
        <v>116</v>
      </c>
      <c r="D130" s="30">
        <f t="shared" ref="D130:L130" si="16">SUMIF($C8:$C125,$C20,D8:D125)</f>
        <v>0</v>
      </c>
      <c r="E130" s="30">
        <f t="shared" si="16"/>
        <v>409.70000000000005</v>
      </c>
      <c r="F130" s="30">
        <f t="shared" si="16"/>
        <v>409.70000000000005</v>
      </c>
      <c r="G130" s="30">
        <f t="shared" si="16"/>
        <v>0</v>
      </c>
      <c r="H130" s="30">
        <f t="shared" si="16"/>
        <v>0</v>
      </c>
      <c r="I130" s="30">
        <f t="shared" si="16"/>
        <v>0</v>
      </c>
      <c r="J130" s="30">
        <f t="shared" si="16"/>
        <v>0</v>
      </c>
      <c r="K130" s="30">
        <f t="shared" si="16"/>
        <v>0</v>
      </c>
      <c r="L130" s="30">
        <f t="shared" si="16"/>
        <v>0</v>
      </c>
      <c r="M130" s="5"/>
      <c r="N130" s="5"/>
    </row>
    <row r="131" spans="2:18" ht="16.5" customHeight="1" x14ac:dyDescent="0.2">
      <c r="B131" s="262"/>
      <c r="C131" s="103" t="s">
        <v>117</v>
      </c>
      <c r="D131" s="30">
        <f t="shared" ref="D131:L131" si="17">SUMIF($C8:$C125,$C11,D8:D125)</f>
        <v>3485.2</v>
      </c>
      <c r="E131" s="30">
        <f t="shared" si="17"/>
        <v>3129</v>
      </c>
      <c r="F131" s="183">
        <f t="shared" si="17"/>
        <v>-356.2</v>
      </c>
      <c r="G131" s="30">
        <f t="shared" si="17"/>
        <v>0</v>
      </c>
      <c r="H131" s="30">
        <f t="shared" si="17"/>
        <v>0</v>
      </c>
      <c r="I131" s="70">
        <f t="shared" si="17"/>
        <v>0</v>
      </c>
      <c r="J131" s="30">
        <f t="shared" si="17"/>
        <v>0</v>
      </c>
      <c r="K131" s="30">
        <f t="shared" si="17"/>
        <v>0</v>
      </c>
      <c r="L131" s="70">
        <f t="shared" si="17"/>
        <v>0</v>
      </c>
      <c r="M131" s="5"/>
      <c r="N131" s="5"/>
    </row>
    <row r="132" spans="2:18" ht="16.5" customHeight="1" x14ac:dyDescent="0.2">
      <c r="B132" s="263"/>
      <c r="C132" s="111" t="s">
        <v>118</v>
      </c>
      <c r="D132" s="30">
        <f t="shared" ref="D132:L132" si="18">SUMIF($C8:$C125,$C55,D8:D125)</f>
        <v>721.4</v>
      </c>
      <c r="E132" s="30">
        <f t="shared" si="18"/>
        <v>721.4</v>
      </c>
      <c r="F132" s="183">
        <f t="shared" si="18"/>
        <v>0</v>
      </c>
      <c r="G132" s="30">
        <f t="shared" si="18"/>
        <v>0</v>
      </c>
      <c r="H132" s="30">
        <f t="shared" si="18"/>
        <v>0</v>
      </c>
      <c r="I132" s="70">
        <f t="shared" si="18"/>
        <v>0</v>
      </c>
      <c r="J132" s="30">
        <f t="shared" si="18"/>
        <v>0</v>
      </c>
      <c r="K132" s="30">
        <f t="shared" si="18"/>
        <v>0</v>
      </c>
      <c r="L132" s="70">
        <f t="shared" si="18"/>
        <v>0</v>
      </c>
      <c r="M132" s="5"/>
      <c r="N132" s="5"/>
    </row>
    <row r="133" spans="2:18" ht="17.25" customHeight="1" x14ac:dyDescent="0.2">
      <c r="B133" s="19"/>
      <c r="C133" s="112" t="s">
        <v>119</v>
      </c>
      <c r="D133" s="29">
        <f t="shared" ref="D133:F133" si="19">+D136+D137+D138+D139+D135</f>
        <v>7861.7</v>
      </c>
      <c r="E133" s="29">
        <f t="shared" si="19"/>
        <v>2652</v>
      </c>
      <c r="F133" s="184">
        <f t="shared" si="19"/>
        <v>-5209.7</v>
      </c>
      <c r="G133" s="29">
        <f t="shared" ref="G133:L133" si="20">+G136+G137+G138+G139+G135</f>
        <v>23570.1</v>
      </c>
      <c r="H133" s="29">
        <f t="shared" si="20"/>
        <v>23570.1</v>
      </c>
      <c r="I133" s="160">
        <f t="shared" si="20"/>
        <v>0</v>
      </c>
      <c r="J133" s="29">
        <f t="shared" si="20"/>
        <v>22501.9</v>
      </c>
      <c r="K133" s="29">
        <f t="shared" si="20"/>
        <v>22501.9</v>
      </c>
      <c r="L133" s="160">
        <f t="shared" si="20"/>
        <v>0</v>
      </c>
      <c r="M133" s="20"/>
      <c r="N133" s="20"/>
    </row>
    <row r="134" spans="2:18" ht="15" customHeight="1" x14ac:dyDescent="0.2">
      <c r="B134" s="261"/>
      <c r="C134" s="99" t="s">
        <v>120</v>
      </c>
      <c r="D134" s="28"/>
      <c r="E134" s="28"/>
      <c r="F134" s="185"/>
      <c r="G134" s="28"/>
      <c r="H134" s="28"/>
      <c r="I134" s="161"/>
      <c r="J134" s="28"/>
      <c r="K134" s="28"/>
      <c r="L134" s="161"/>
      <c r="M134" s="17"/>
      <c r="N134" s="17"/>
    </row>
    <row r="135" spans="2:18" ht="15" customHeight="1" x14ac:dyDescent="0.2">
      <c r="B135" s="262"/>
      <c r="C135" s="111" t="s">
        <v>121</v>
      </c>
      <c r="D135" s="30">
        <f t="shared" ref="D135:L135" si="21">SUMIF($C8:$C125,$C45,D8:D125)</f>
        <v>3740</v>
      </c>
      <c r="E135" s="30">
        <f t="shared" si="21"/>
        <v>0</v>
      </c>
      <c r="F135" s="30">
        <f t="shared" si="21"/>
        <v>-3740</v>
      </c>
      <c r="G135" s="30">
        <f t="shared" si="21"/>
        <v>4816</v>
      </c>
      <c r="H135" s="30">
        <f t="shared" si="21"/>
        <v>4816</v>
      </c>
      <c r="I135" s="30">
        <f t="shared" si="21"/>
        <v>0</v>
      </c>
      <c r="J135" s="30">
        <f t="shared" si="21"/>
        <v>4601.8999999999996</v>
      </c>
      <c r="K135" s="30">
        <f t="shared" si="21"/>
        <v>4601.8999999999996</v>
      </c>
      <c r="L135" s="30">
        <f t="shared" si="21"/>
        <v>0</v>
      </c>
      <c r="M135" s="17"/>
      <c r="N135" s="17"/>
    </row>
    <row r="136" spans="2:18" ht="15" customHeight="1" x14ac:dyDescent="0.2">
      <c r="B136" s="262"/>
      <c r="C136" s="113" t="s">
        <v>122</v>
      </c>
      <c r="D136" s="30">
        <f t="shared" ref="D136:L136" si="22">SUMIF($C8:$C125,$C38,D8:D125)</f>
        <v>97.4</v>
      </c>
      <c r="E136" s="30">
        <f t="shared" si="22"/>
        <v>127.69999999999999</v>
      </c>
      <c r="F136" s="183">
        <f t="shared" si="22"/>
        <v>30.299999999999997</v>
      </c>
      <c r="G136" s="30">
        <f t="shared" si="22"/>
        <v>0</v>
      </c>
      <c r="H136" s="30">
        <f t="shared" si="22"/>
        <v>0</v>
      </c>
      <c r="I136" s="70">
        <f t="shared" si="22"/>
        <v>0</v>
      </c>
      <c r="J136" s="30">
        <f t="shared" si="22"/>
        <v>0</v>
      </c>
      <c r="K136" s="30">
        <f t="shared" si="22"/>
        <v>0</v>
      </c>
      <c r="L136" s="70">
        <f t="shared" si="22"/>
        <v>0</v>
      </c>
      <c r="M136" s="17"/>
      <c r="N136" s="17"/>
    </row>
    <row r="137" spans="2:18" ht="15" customHeight="1" x14ac:dyDescent="0.2">
      <c r="B137" s="262"/>
      <c r="C137" s="103" t="s">
        <v>123</v>
      </c>
      <c r="D137" s="30">
        <f t="shared" ref="D137:L137" si="23">SUMIF($C8:$C125,$C13,D8:D125)</f>
        <v>124.3</v>
      </c>
      <c r="E137" s="30">
        <f t="shared" si="23"/>
        <v>124.3</v>
      </c>
      <c r="F137" s="183">
        <f t="shared" si="23"/>
        <v>0</v>
      </c>
      <c r="G137" s="30">
        <f t="shared" si="23"/>
        <v>1500</v>
      </c>
      <c r="H137" s="30">
        <f t="shared" si="23"/>
        <v>1500</v>
      </c>
      <c r="I137" s="70">
        <f t="shared" si="23"/>
        <v>0</v>
      </c>
      <c r="J137" s="30">
        <f t="shared" si="23"/>
        <v>1900</v>
      </c>
      <c r="K137" s="30">
        <f t="shared" si="23"/>
        <v>1900</v>
      </c>
      <c r="L137" s="70">
        <f t="shared" si="23"/>
        <v>0</v>
      </c>
      <c r="M137" s="17"/>
      <c r="N137" s="17"/>
    </row>
    <row r="138" spans="2:18" ht="15" customHeight="1" x14ac:dyDescent="0.2">
      <c r="B138" s="262"/>
      <c r="C138" s="114" t="s">
        <v>124</v>
      </c>
      <c r="D138" s="30">
        <f>SUMIF($C8:$C125,#REF!,D8:D125)</f>
        <v>0</v>
      </c>
      <c r="E138" s="30">
        <f>SUMIF($C8:$C125,#REF!,E8:E125)</f>
        <v>0</v>
      </c>
      <c r="F138" s="183">
        <f>SUMIF($C8:$C125,#REF!,F8:F125)</f>
        <v>0</v>
      </c>
      <c r="G138" s="30">
        <f>SUMIF($C8:$C125,#REF!,G8:G125)</f>
        <v>0</v>
      </c>
      <c r="H138" s="30">
        <f>SUMIF($C8:$C125,#REF!,H8:H125)</f>
        <v>0</v>
      </c>
      <c r="I138" s="70">
        <f>SUMIF($C8:$C125,#REF!,I8:I125)</f>
        <v>0</v>
      </c>
      <c r="J138" s="30">
        <f>SUMIF($C8:$C125,#REF!,J8:J125)</f>
        <v>0</v>
      </c>
      <c r="K138" s="30">
        <f>SUMIF($C8:$C125,#REF!,K8:K125)</f>
        <v>0</v>
      </c>
      <c r="L138" s="70">
        <f>SUMIF($C8:$C125,#REF!,L8:L125)</f>
        <v>0</v>
      </c>
      <c r="M138" s="17"/>
      <c r="N138" s="17"/>
    </row>
    <row r="139" spans="2:18" ht="15" customHeight="1" x14ac:dyDescent="0.2">
      <c r="B139" s="263"/>
      <c r="C139" s="114" t="s">
        <v>125</v>
      </c>
      <c r="D139" s="64">
        <f t="shared" ref="D139:L139" si="24">SUMIF($C8:$C125,$C99,D8:D125)</f>
        <v>3900</v>
      </c>
      <c r="E139" s="64">
        <f t="shared" si="24"/>
        <v>2400</v>
      </c>
      <c r="F139" s="186">
        <f t="shared" si="24"/>
        <v>-1500</v>
      </c>
      <c r="G139" s="64">
        <f t="shared" si="24"/>
        <v>17254.099999999999</v>
      </c>
      <c r="H139" s="64">
        <f t="shared" si="24"/>
        <v>17254.099999999999</v>
      </c>
      <c r="I139" s="162">
        <f t="shared" si="24"/>
        <v>0</v>
      </c>
      <c r="J139" s="64">
        <f t="shared" si="24"/>
        <v>16000</v>
      </c>
      <c r="K139" s="64">
        <f t="shared" si="24"/>
        <v>16000</v>
      </c>
      <c r="L139" s="162">
        <f t="shared" si="24"/>
        <v>0</v>
      </c>
      <c r="M139" s="17"/>
      <c r="N139" s="17"/>
      <c r="O139" s="230"/>
      <c r="P139" s="230"/>
      <c r="Q139" s="230"/>
      <c r="R139" s="230"/>
    </row>
    <row r="140" spans="2:18" ht="28.5" customHeight="1" x14ac:dyDescent="0.2">
      <c r="B140" s="12" t="s">
        <v>126</v>
      </c>
      <c r="C140" s="97" t="s">
        <v>127</v>
      </c>
      <c r="D140" s="65"/>
      <c r="E140" s="65"/>
      <c r="F140" s="135"/>
      <c r="G140" s="65"/>
      <c r="H140" s="65"/>
      <c r="I140" s="163"/>
      <c r="J140" s="65"/>
      <c r="K140" s="65"/>
      <c r="L140" s="163"/>
      <c r="M140" s="13"/>
      <c r="N140" s="13"/>
    </row>
    <row r="141" spans="2:18" ht="30" customHeight="1" x14ac:dyDescent="0.2">
      <c r="B141" s="14" t="s">
        <v>128</v>
      </c>
      <c r="C141" s="98" t="s">
        <v>129</v>
      </c>
      <c r="D141" s="31"/>
      <c r="E141" s="31"/>
      <c r="F141" s="136"/>
      <c r="G141" s="31"/>
      <c r="H141" s="31"/>
      <c r="I141" s="164"/>
      <c r="J141" s="31"/>
      <c r="K141" s="31"/>
      <c r="L141" s="164"/>
      <c r="M141" s="15"/>
      <c r="N141" s="15"/>
    </row>
    <row r="142" spans="2:18" ht="18.75" customHeight="1" x14ac:dyDescent="0.2">
      <c r="B142" s="259" t="s">
        <v>130</v>
      </c>
      <c r="C142" s="103" t="s">
        <v>131</v>
      </c>
      <c r="D142" s="7"/>
      <c r="E142" s="7"/>
      <c r="F142" s="137"/>
      <c r="G142" s="7"/>
      <c r="H142" s="7"/>
      <c r="I142" s="165"/>
      <c r="J142" s="7"/>
      <c r="K142" s="7"/>
      <c r="L142" s="165"/>
      <c r="M142" s="3"/>
      <c r="N142" s="259"/>
    </row>
    <row r="143" spans="2:18" ht="28.5" customHeight="1" x14ac:dyDescent="0.2">
      <c r="B143" s="279"/>
      <c r="C143" s="100" t="s">
        <v>20</v>
      </c>
      <c r="D143" s="36">
        <v>638.5</v>
      </c>
      <c r="E143" s="36">
        <v>638.5</v>
      </c>
      <c r="F143" s="60">
        <f>+E143-D143</f>
        <v>0</v>
      </c>
      <c r="G143" s="36">
        <f>9724</f>
        <v>9724</v>
      </c>
      <c r="H143" s="36">
        <f>9724</f>
        <v>9724</v>
      </c>
      <c r="I143" s="88">
        <f>+H143-G143</f>
        <v>0</v>
      </c>
      <c r="J143" s="36">
        <f>9834</f>
        <v>9834</v>
      </c>
      <c r="K143" s="36">
        <f>9834</f>
        <v>9834</v>
      </c>
      <c r="L143" s="88">
        <f>+K143-J143</f>
        <v>0</v>
      </c>
      <c r="M143" s="3"/>
      <c r="N143" s="260"/>
    </row>
    <row r="144" spans="2:18" ht="17.25" customHeight="1" x14ac:dyDescent="0.2">
      <c r="B144" s="260"/>
      <c r="C144" s="100" t="s">
        <v>23</v>
      </c>
      <c r="D144" s="36">
        <v>8200.9</v>
      </c>
      <c r="E144" s="36">
        <v>8200.9</v>
      </c>
      <c r="F144" s="60">
        <f>+E144-D144</f>
        <v>0</v>
      </c>
      <c r="G144" s="36"/>
      <c r="H144" s="36"/>
      <c r="I144" s="88"/>
      <c r="J144" s="36"/>
      <c r="K144" s="36"/>
      <c r="L144" s="88"/>
      <c r="M144" s="5"/>
      <c r="N144" s="5"/>
    </row>
    <row r="145" spans="2:14" ht="54" customHeight="1" x14ac:dyDescent="0.2">
      <c r="B145" s="274" t="s">
        <v>132</v>
      </c>
      <c r="C145" s="115" t="s">
        <v>133</v>
      </c>
      <c r="D145" s="25"/>
      <c r="E145" s="25"/>
      <c r="F145" s="63"/>
      <c r="G145" s="36"/>
      <c r="H145" s="36"/>
      <c r="I145" s="88"/>
      <c r="J145" s="36"/>
      <c r="K145" s="36"/>
      <c r="L145" s="88"/>
      <c r="M145" s="4"/>
      <c r="N145" s="259"/>
    </row>
    <row r="146" spans="2:14" ht="27" customHeight="1" x14ac:dyDescent="0.2">
      <c r="B146" s="286"/>
      <c r="C146" s="62" t="s">
        <v>20</v>
      </c>
      <c r="D146" s="89"/>
      <c r="E146" s="89"/>
      <c r="F146" s="188"/>
      <c r="G146" s="61">
        <f>2300</f>
        <v>2300</v>
      </c>
      <c r="H146" s="61">
        <f>2300</f>
        <v>2300</v>
      </c>
      <c r="I146" s="166">
        <f>+H146-G146</f>
        <v>0</v>
      </c>
      <c r="J146" s="61">
        <f>3708</f>
        <v>3708</v>
      </c>
      <c r="K146" s="61">
        <f>3708</f>
        <v>3708</v>
      </c>
      <c r="L146" s="166">
        <f>+K146-J146</f>
        <v>0</v>
      </c>
      <c r="M146" s="5"/>
      <c r="N146" s="260"/>
    </row>
    <row r="147" spans="2:14" ht="16.5" customHeight="1" x14ac:dyDescent="0.2">
      <c r="B147" s="287"/>
      <c r="C147" s="62" t="s">
        <v>23</v>
      </c>
      <c r="D147" s="60">
        <f>1777-171-606</f>
        <v>1000</v>
      </c>
      <c r="E147" s="60">
        <f>1777-171-606</f>
        <v>1000</v>
      </c>
      <c r="F147" s="57">
        <f>+E147-D147</f>
        <v>0</v>
      </c>
      <c r="G147" s="57" t="s">
        <v>73</v>
      </c>
      <c r="H147" s="57" t="s">
        <v>73</v>
      </c>
      <c r="I147" s="167"/>
      <c r="J147" s="57" t="s">
        <v>73</v>
      </c>
      <c r="K147" s="57" t="s">
        <v>73</v>
      </c>
      <c r="L147" s="167"/>
      <c r="M147" s="5"/>
      <c r="N147" s="5"/>
    </row>
    <row r="148" spans="2:14" ht="42.75" customHeight="1" x14ac:dyDescent="0.2">
      <c r="B148" s="274" t="s">
        <v>134</v>
      </c>
      <c r="C148" s="115" t="s">
        <v>135</v>
      </c>
      <c r="D148" s="25"/>
      <c r="E148" s="25"/>
      <c r="F148" s="63"/>
      <c r="G148" s="25"/>
      <c r="H148" s="25"/>
      <c r="I148" s="46"/>
      <c r="J148" s="25"/>
      <c r="K148" s="25"/>
      <c r="L148" s="46"/>
      <c r="M148" s="4"/>
      <c r="N148" s="259"/>
    </row>
    <row r="149" spans="2:14" ht="27.95" customHeight="1" x14ac:dyDescent="0.2">
      <c r="B149" s="286"/>
      <c r="C149" s="62" t="s">
        <v>20</v>
      </c>
      <c r="D149" s="36"/>
      <c r="E149" s="36"/>
      <c r="F149" s="60"/>
      <c r="G149" s="25"/>
      <c r="H149" s="25"/>
      <c r="I149" s="46"/>
      <c r="J149" s="25"/>
      <c r="K149" s="25"/>
      <c r="L149" s="46"/>
      <c r="M149" s="5"/>
      <c r="N149" s="260"/>
    </row>
    <row r="150" spans="2:14" ht="18.75" customHeight="1" x14ac:dyDescent="0.2">
      <c r="B150" s="260"/>
      <c r="C150" s="62" t="s">
        <v>23</v>
      </c>
      <c r="D150" s="36">
        <v>370.2</v>
      </c>
      <c r="E150" s="36">
        <v>370.2</v>
      </c>
      <c r="F150" s="61">
        <f>+E150-D150</f>
        <v>0</v>
      </c>
      <c r="G150" s="61" t="s">
        <v>73</v>
      </c>
      <c r="H150" s="61" t="s">
        <v>73</v>
      </c>
      <c r="I150" s="166"/>
      <c r="J150" s="73" t="s">
        <v>73</v>
      </c>
      <c r="K150" s="73" t="s">
        <v>73</v>
      </c>
      <c r="L150" s="180"/>
      <c r="M150" s="5"/>
      <c r="N150" s="5"/>
    </row>
    <row r="151" spans="2:14" ht="42.6" customHeight="1" x14ac:dyDescent="0.2">
      <c r="B151" s="274" t="s">
        <v>136</v>
      </c>
      <c r="C151" s="116" t="s">
        <v>137</v>
      </c>
      <c r="D151" s="56" t="s">
        <v>73</v>
      </c>
      <c r="E151" s="56" t="s">
        <v>73</v>
      </c>
      <c r="F151" s="57"/>
      <c r="G151" s="57" t="s">
        <v>73</v>
      </c>
      <c r="H151" s="57" t="s">
        <v>73</v>
      </c>
      <c r="I151" s="167"/>
      <c r="J151" s="74" t="s">
        <v>73</v>
      </c>
      <c r="K151" s="74" t="s">
        <v>73</v>
      </c>
      <c r="L151" s="168"/>
      <c r="M151" s="4"/>
      <c r="N151" s="259"/>
    </row>
    <row r="152" spans="2:14" ht="30" customHeight="1" x14ac:dyDescent="0.2">
      <c r="B152" s="286"/>
      <c r="C152" s="62" t="s">
        <v>20</v>
      </c>
      <c r="D152" s="56">
        <v>1112.3</v>
      </c>
      <c r="E152" s="56">
        <v>1112.3</v>
      </c>
      <c r="F152" s="57">
        <f>+E152-D152</f>
        <v>0</v>
      </c>
      <c r="G152" s="57">
        <v>903.5</v>
      </c>
      <c r="H152" s="57">
        <v>903.5</v>
      </c>
      <c r="I152" s="167">
        <f>+H152-G152</f>
        <v>0</v>
      </c>
      <c r="J152" s="74" t="s">
        <v>73</v>
      </c>
      <c r="K152" s="74" t="s">
        <v>73</v>
      </c>
      <c r="L152" s="168"/>
      <c r="M152" s="4"/>
      <c r="N152" s="260"/>
    </row>
    <row r="153" spans="2:14" ht="28.5" customHeight="1" x14ac:dyDescent="0.2">
      <c r="B153" s="274" t="s">
        <v>138</v>
      </c>
      <c r="C153" s="99" t="s">
        <v>139</v>
      </c>
      <c r="D153" s="75" t="s">
        <v>73</v>
      </c>
      <c r="E153" s="75" t="s">
        <v>73</v>
      </c>
      <c r="F153" s="74"/>
      <c r="G153" s="74" t="s">
        <v>73</v>
      </c>
      <c r="H153" s="74" t="s">
        <v>73</v>
      </c>
      <c r="I153" s="168"/>
      <c r="J153" s="74" t="s">
        <v>73</v>
      </c>
      <c r="K153" s="74" t="s">
        <v>73</v>
      </c>
      <c r="L153" s="168"/>
      <c r="M153" s="5"/>
      <c r="N153" s="273"/>
    </row>
    <row r="154" spans="2:14" ht="28.5" customHeight="1" x14ac:dyDescent="0.2">
      <c r="B154" s="286"/>
      <c r="C154" s="62" t="s">
        <v>20</v>
      </c>
      <c r="D154" s="56">
        <v>80</v>
      </c>
      <c r="E154" s="56">
        <v>80</v>
      </c>
      <c r="F154" s="57">
        <f>+E154-D154</f>
        <v>0</v>
      </c>
      <c r="G154" s="57">
        <v>85</v>
      </c>
      <c r="H154" s="57">
        <v>85</v>
      </c>
      <c r="I154" s="167">
        <f>+H154-G154</f>
        <v>0</v>
      </c>
      <c r="J154" s="57">
        <v>90</v>
      </c>
      <c r="K154" s="57">
        <v>90</v>
      </c>
      <c r="L154" s="167">
        <f>+K154-J154</f>
        <v>0</v>
      </c>
      <c r="M154" s="5"/>
      <c r="N154" s="260"/>
    </row>
    <row r="155" spans="2:14" ht="30" customHeight="1" x14ac:dyDescent="0.2">
      <c r="B155" s="274" t="s">
        <v>140</v>
      </c>
      <c r="C155" s="99" t="s">
        <v>141</v>
      </c>
      <c r="D155" s="75" t="s">
        <v>73</v>
      </c>
      <c r="E155" s="75" t="s">
        <v>73</v>
      </c>
      <c r="F155" s="74"/>
      <c r="G155" s="74" t="s">
        <v>73</v>
      </c>
      <c r="H155" s="74" t="s">
        <v>73</v>
      </c>
      <c r="I155" s="168"/>
      <c r="J155" s="74" t="s">
        <v>73</v>
      </c>
      <c r="K155" s="74" t="s">
        <v>73</v>
      </c>
      <c r="L155" s="168"/>
      <c r="M155" s="4"/>
      <c r="N155" s="259"/>
    </row>
    <row r="156" spans="2:14" ht="30" customHeight="1" x14ac:dyDescent="0.2">
      <c r="B156" s="286"/>
      <c r="C156" s="62" t="s">
        <v>20</v>
      </c>
      <c r="D156" s="56"/>
      <c r="E156" s="56"/>
      <c r="F156" s="57"/>
      <c r="G156" s="57">
        <v>188</v>
      </c>
      <c r="H156" s="57">
        <v>188</v>
      </c>
      <c r="I156" s="167">
        <f>+H156-G156</f>
        <v>0</v>
      </c>
      <c r="J156" s="57">
        <v>195</v>
      </c>
      <c r="K156" s="57">
        <v>195</v>
      </c>
      <c r="L156" s="167">
        <f>+K156-J156</f>
        <v>0</v>
      </c>
      <c r="M156" s="4"/>
      <c r="N156" s="260"/>
    </row>
    <row r="157" spans="2:14" ht="16.5" customHeight="1" x14ac:dyDescent="0.2">
      <c r="B157" s="272"/>
      <c r="C157" s="100" t="s">
        <v>23</v>
      </c>
      <c r="D157" s="56">
        <v>174.8</v>
      </c>
      <c r="E157" s="56">
        <v>174.8</v>
      </c>
      <c r="F157" s="57">
        <f>+E157-D157</f>
        <v>0</v>
      </c>
      <c r="G157" s="44" t="s">
        <v>73</v>
      </c>
      <c r="H157" s="44" t="s">
        <v>73</v>
      </c>
      <c r="I157" s="169"/>
      <c r="J157" s="44" t="s">
        <v>73</v>
      </c>
      <c r="K157" s="44" t="s">
        <v>73</v>
      </c>
      <c r="L157" s="169"/>
      <c r="M157" s="5"/>
      <c r="N157" s="5"/>
    </row>
    <row r="158" spans="2:14" ht="30.75" customHeight="1" x14ac:dyDescent="0.2">
      <c r="B158" s="128" t="s">
        <v>142</v>
      </c>
      <c r="C158" s="99" t="s">
        <v>143</v>
      </c>
      <c r="D158" s="55" t="s">
        <v>73</v>
      </c>
      <c r="E158" s="55" t="s">
        <v>73</v>
      </c>
      <c r="F158" s="44"/>
      <c r="G158" s="44" t="s">
        <v>73</v>
      </c>
      <c r="H158" s="44" t="s">
        <v>73</v>
      </c>
      <c r="I158" s="169"/>
      <c r="J158" s="44" t="s">
        <v>73</v>
      </c>
      <c r="K158" s="44" t="s">
        <v>73</v>
      </c>
      <c r="L158" s="169"/>
      <c r="M158" s="18"/>
      <c r="N158" s="274"/>
    </row>
    <row r="159" spans="2:14" ht="27.75" customHeight="1" x14ac:dyDescent="0.2">
      <c r="B159" s="129"/>
      <c r="C159" s="62" t="s">
        <v>20</v>
      </c>
      <c r="D159" s="55">
        <v>45</v>
      </c>
      <c r="E159" s="55">
        <v>45</v>
      </c>
      <c r="F159" s="44">
        <f>+E159-D159</f>
        <v>0</v>
      </c>
      <c r="G159" s="41" t="s">
        <v>73</v>
      </c>
      <c r="H159" s="41" t="s">
        <v>73</v>
      </c>
      <c r="I159" s="170"/>
      <c r="J159" s="41" t="s">
        <v>73</v>
      </c>
      <c r="K159" s="41" t="s">
        <v>73</v>
      </c>
      <c r="L159" s="170"/>
      <c r="M159" s="4"/>
      <c r="N159" s="260"/>
    </row>
    <row r="160" spans="2:14" ht="30" customHeight="1" x14ac:dyDescent="0.2">
      <c r="B160" s="274" t="s">
        <v>144</v>
      </c>
      <c r="C160" s="99" t="s">
        <v>145</v>
      </c>
      <c r="D160" s="39" t="s">
        <v>73</v>
      </c>
      <c r="E160" s="39" t="s">
        <v>73</v>
      </c>
      <c r="F160" s="40"/>
      <c r="G160" s="40" t="s">
        <v>73</v>
      </c>
      <c r="H160" s="40" t="s">
        <v>73</v>
      </c>
      <c r="I160" s="171"/>
      <c r="J160" s="40" t="s">
        <v>73</v>
      </c>
      <c r="K160" s="40" t="s">
        <v>73</v>
      </c>
      <c r="L160" s="171"/>
      <c r="M160" s="4" t="s">
        <v>146</v>
      </c>
      <c r="N160" s="259"/>
    </row>
    <row r="161" spans="2:14" ht="29.25" customHeight="1" x14ac:dyDescent="0.2">
      <c r="B161" s="272"/>
      <c r="C161" s="231" t="s">
        <v>20</v>
      </c>
      <c r="D161" s="232">
        <v>280</v>
      </c>
      <c r="E161" s="232">
        <v>280</v>
      </c>
      <c r="F161" s="233">
        <f>+E161-D161</f>
        <v>0</v>
      </c>
      <c r="G161" s="234">
        <v>135.5</v>
      </c>
      <c r="H161" s="234">
        <v>135.5</v>
      </c>
      <c r="I161" s="235">
        <f>+H161-G161</f>
        <v>0</v>
      </c>
      <c r="J161" s="234" t="s">
        <v>73</v>
      </c>
      <c r="K161" s="234" t="s">
        <v>73</v>
      </c>
      <c r="L161" s="236"/>
      <c r="M161" s="237"/>
      <c r="N161" s="272"/>
    </row>
    <row r="162" spans="2:14" ht="60.75" customHeight="1" x14ac:dyDescent="0.2">
      <c r="B162" s="305" t="s">
        <v>147</v>
      </c>
      <c r="C162" s="247" t="s">
        <v>234</v>
      </c>
      <c r="D162" s="238"/>
      <c r="E162" s="238"/>
      <c r="F162" s="238"/>
      <c r="G162" s="239"/>
      <c r="H162" s="239"/>
      <c r="I162" s="240"/>
      <c r="J162" s="239"/>
      <c r="K162" s="239"/>
      <c r="L162" s="241"/>
      <c r="M162" s="4" t="s">
        <v>146</v>
      </c>
      <c r="N162" s="267" t="s">
        <v>235</v>
      </c>
    </row>
    <row r="163" spans="2:14" ht="28.5" customHeight="1" x14ac:dyDescent="0.2">
      <c r="B163" s="306"/>
      <c r="C163" s="249" t="s">
        <v>20</v>
      </c>
      <c r="D163" s="244">
        <v>0</v>
      </c>
      <c r="E163" s="244">
        <v>603.4</v>
      </c>
      <c r="F163" s="181">
        <f>+E163-D163</f>
        <v>603.4</v>
      </c>
      <c r="G163" s="242"/>
      <c r="H163" s="242"/>
      <c r="I163" s="169"/>
      <c r="J163" s="242"/>
      <c r="K163" s="242"/>
      <c r="L163" s="243"/>
      <c r="M163" s="4"/>
      <c r="N163" s="268"/>
    </row>
    <row r="164" spans="2:14" ht="18" customHeight="1" x14ac:dyDescent="0.2">
      <c r="B164" s="307"/>
      <c r="C164" s="217" t="s">
        <v>23</v>
      </c>
      <c r="D164" s="244">
        <v>0</v>
      </c>
      <c r="E164" s="245">
        <v>1081.4000000000001</v>
      </c>
      <c r="F164" s="246">
        <f>+E164-D164</f>
        <v>1081.4000000000001</v>
      </c>
      <c r="G164" s="242"/>
      <c r="H164" s="242"/>
      <c r="I164" s="169"/>
      <c r="J164" s="242"/>
      <c r="K164" s="242"/>
      <c r="L164" s="243"/>
      <c r="M164" s="17"/>
      <c r="N164" s="269"/>
    </row>
    <row r="165" spans="2:14" ht="17.25" customHeight="1" x14ac:dyDescent="0.2">
      <c r="B165" s="19"/>
      <c r="C165" s="110" t="s">
        <v>112</v>
      </c>
      <c r="D165" s="32">
        <f>+D167+D168</f>
        <v>11901.7</v>
      </c>
      <c r="E165" s="32">
        <f t="shared" ref="E165:L165" si="25">+E167+E168</f>
        <v>13586.5</v>
      </c>
      <c r="F165" s="189">
        <f t="shared" si="25"/>
        <v>1684.8000000000002</v>
      </c>
      <c r="G165" s="32">
        <f t="shared" si="25"/>
        <v>13336</v>
      </c>
      <c r="H165" s="32">
        <f t="shared" si="25"/>
        <v>13336</v>
      </c>
      <c r="I165" s="32">
        <f t="shared" si="25"/>
        <v>0</v>
      </c>
      <c r="J165" s="32">
        <f t="shared" si="25"/>
        <v>13827</v>
      </c>
      <c r="K165" s="32">
        <f t="shared" si="25"/>
        <v>13827</v>
      </c>
      <c r="L165" s="32">
        <f t="shared" si="25"/>
        <v>0</v>
      </c>
      <c r="M165" s="20"/>
      <c r="N165" s="20"/>
    </row>
    <row r="166" spans="2:14" ht="17.25" customHeight="1" x14ac:dyDescent="0.2">
      <c r="B166" s="261"/>
      <c r="C166" s="117" t="s">
        <v>113</v>
      </c>
      <c r="D166" s="27"/>
      <c r="E166" s="27"/>
      <c r="F166" s="185"/>
      <c r="G166" s="27"/>
      <c r="H166" s="27"/>
      <c r="I166" s="161"/>
      <c r="J166" s="27"/>
      <c r="K166" s="27"/>
      <c r="L166" s="161"/>
      <c r="M166" s="16"/>
      <c r="N166" s="16"/>
    </row>
    <row r="167" spans="2:14" ht="27.75" customHeight="1" x14ac:dyDescent="0.2">
      <c r="B167" s="262"/>
      <c r="C167" s="103" t="s">
        <v>114</v>
      </c>
      <c r="D167" s="33">
        <f>SUMIF($C142:$C164,$C143,D142:D164)</f>
        <v>2155.8000000000002</v>
      </c>
      <c r="E167" s="33">
        <f>SUMIF($C142:$C164,$C143,E142:E164)</f>
        <v>2759.2000000000003</v>
      </c>
      <c r="F167" s="190">
        <f>SUMIF($C142:$C164,$C143,F142:F164)</f>
        <v>603.4</v>
      </c>
      <c r="G167" s="190">
        <f t="shared" ref="G167:L167" si="26">SUMIF($C142:$C164,$C143,G142:G164)</f>
        <v>13336</v>
      </c>
      <c r="H167" s="190">
        <f t="shared" si="26"/>
        <v>13336</v>
      </c>
      <c r="I167" s="190">
        <f t="shared" si="26"/>
        <v>0</v>
      </c>
      <c r="J167" s="190">
        <f t="shared" si="26"/>
        <v>13827</v>
      </c>
      <c r="K167" s="190">
        <f t="shared" si="26"/>
        <v>13827</v>
      </c>
      <c r="L167" s="190">
        <f t="shared" si="26"/>
        <v>0</v>
      </c>
      <c r="M167" s="21"/>
      <c r="N167" s="21"/>
    </row>
    <row r="168" spans="2:14" ht="16.5" customHeight="1" x14ac:dyDescent="0.2">
      <c r="B168" s="263"/>
      <c r="C168" s="103" t="s">
        <v>117</v>
      </c>
      <c r="D168" s="33">
        <f>SUMIF($C142:$C164,$C144,D142:D164)</f>
        <v>9745.9</v>
      </c>
      <c r="E168" s="33">
        <f>SUMIF($C142:$C164,$C144,E142:E164)</f>
        <v>10827.3</v>
      </c>
      <c r="F168" s="33">
        <f t="shared" ref="F168:L168" si="27">SUMIF($C142:$C164,$C144,F142:F164)</f>
        <v>1081.4000000000001</v>
      </c>
      <c r="G168" s="33">
        <f t="shared" si="27"/>
        <v>0</v>
      </c>
      <c r="H168" s="33">
        <f t="shared" si="27"/>
        <v>0</v>
      </c>
      <c r="I168" s="33">
        <f t="shared" si="27"/>
        <v>0</v>
      </c>
      <c r="J168" s="33">
        <f t="shared" si="27"/>
        <v>0</v>
      </c>
      <c r="K168" s="33">
        <f t="shared" si="27"/>
        <v>0</v>
      </c>
      <c r="L168" s="33">
        <f t="shared" si="27"/>
        <v>0</v>
      </c>
      <c r="M168" s="21"/>
      <c r="N168" s="21"/>
    </row>
    <row r="169" spans="2:14" ht="30.75" customHeight="1" x14ac:dyDescent="0.2">
      <c r="B169" s="12" t="s">
        <v>148</v>
      </c>
      <c r="C169" s="118" t="s">
        <v>149</v>
      </c>
      <c r="D169" s="34"/>
      <c r="E169" s="34"/>
      <c r="F169" s="191"/>
      <c r="G169" s="34"/>
      <c r="H169" s="34"/>
      <c r="I169" s="172"/>
      <c r="J169" s="34"/>
      <c r="K169" s="34"/>
      <c r="L169" s="172"/>
      <c r="M169" s="13"/>
      <c r="N169" s="13"/>
    </row>
    <row r="170" spans="2:14" ht="30" customHeight="1" x14ac:dyDescent="0.2">
      <c r="B170" s="14" t="s">
        <v>150</v>
      </c>
      <c r="C170" s="98" t="s">
        <v>151</v>
      </c>
      <c r="D170" s="31"/>
      <c r="E170" s="31"/>
      <c r="F170" s="192"/>
      <c r="G170" s="31"/>
      <c r="H170" s="31"/>
      <c r="I170" s="164"/>
      <c r="J170" s="31"/>
      <c r="K170" s="31"/>
      <c r="L170" s="164"/>
      <c r="M170" s="15"/>
      <c r="N170" s="15"/>
    </row>
    <row r="171" spans="2:14" ht="29.25" customHeight="1" x14ac:dyDescent="0.2">
      <c r="B171" s="259" t="s">
        <v>152</v>
      </c>
      <c r="C171" s="222" t="s">
        <v>153</v>
      </c>
      <c r="D171" s="25"/>
      <c r="E171" s="25"/>
      <c r="F171" s="63"/>
      <c r="G171" s="25"/>
      <c r="H171" s="25"/>
      <c r="I171" s="46"/>
      <c r="J171" s="25"/>
      <c r="K171" s="25"/>
      <c r="L171" s="46"/>
      <c r="M171" s="18" t="s">
        <v>154</v>
      </c>
      <c r="N171" s="256" t="s">
        <v>237</v>
      </c>
    </row>
    <row r="172" spans="2:14" ht="29.25" customHeight="1" x14ac:dyDescent="0.2">
      <c r="B172" s="279"/>
      <c r="C172" s="62" t="s">
        <v>20</v>
      </c>
      <c r="D172" s="58">
        <f>1167.3-98.1</f>
        <v>1069.2</v>
      </c>
      <c r="E172" s="58">
        <f>1167.3-98.1</f>
        <v>1069.2</v>
      </c>
      <c r="F172" s="59">
        <f>+E172-D172</f>
        <v>0</v>
      </c>
      <c r="G172" s="205">
        <v>1117.9000000000001</v>
      </c>
      <c r="H172" s="205">
        <f>1117.9+170</f>
        <v>1287.9000000000001</v>
      </c>
      <c r="I172" s="206">
        <f>+H172-G172</f>
        <v>170</v>
      </c>
      <c r="J172" s="59">
        <v>1270.3</v>
      </c>
      <c r="K172" s="59">
        <v>1270.3</v>
      </c>
      <c r="L172" s="173">
        <f>+K172-J172</f>
        <v>0</v>
      </c>
      <c r="M172" s="4"/>
      <c r="N172" s="257"/>
    </row>
    <row r="173" spans="2:14" ht="66" customHeight="1" x14ac:dyDescent="0.2">
      <c r="B173" s="279"/>
      <c r="C173" s="223" t="s">
        <v>23</v>
      </c>
      <c r="D173" s="55">
        <f>121.2+98.1</f>
        <v>219.3</v>
      </c>
      <c r="E173" s="55">
        <f>121.2+98.1</f>
        <v>219.3</v>
      </c>
      <c r="F173" s="44">
        <f>+E173-D173</f>
        <v>0</v>
      </c>
      <c r="G173" s="44" t="s">
        <v>73</v>
      </c>
      <c r="H173" s="44" t="s">
        <v>73</v>
      </c>
      <c r="I173" s="169"/>
      <c r="J173" s="44" t="s">
        <v>73</v>
      </c>
      <c r="K173" s="44" t="s">
        <v>73</v>
      </c>
      <c r="L173" s="169"/>
      <c r="M173" s="6"/>
      <c r="N173" s="258"/>
    </row>
    <row r="174" spans="2:14" ht="29.25" customHeight="1" x14ac:dyDescent="0.2">
      <c r="B174" s="259" t="s">
        <v>155</v>
      </c>
      <c r="C174" s="119" t="s">
        <v>156</v>
      </c>
      <c r="D174" s="42" t="s">
        <v>73</v>
      </c>
      <c r="E174" s="42" t="s">
        <v>73</v>
      </c>
      <c r="F174" s="41"/>
      <c r="G174" s="41" t="s">
        <v>73</v>
      </c>
      <c r="H174" s="41" t="s">
        <v>73</v>
      </c>
      <c r="I174" s="170"/>
      <c r="J174" s="41" t="s">
        <v>73</v>
      </c>
      <c r="K174" s="41" t="s">
        <v>73</v>
      </c>
      <c r="L174" s="170"/>
      <c r="M174" s="4" t="s">
        <v>157</v>
      </c>
      <c r="N174" s="259"/>
    </row>
    <row r="175" spans="2:14" ht="27.75" customHeight="1" x14ac:dyDescent="0.2">
      <c r="B175" s="278"/>
      <c r="C175" s="100" t="s">
        <v>20</v>
      </c>
      <c r="D175" s="55">
        <v>12.3</v>
      </c>
      <c r="E175" s="55">
        <v>12.3</v>
      </c>
      <c r="F175" s="44">
        <f>+E175-D175</f>
        <v>0</v>
      </c>
      <c r="G175" s="44">
        <v>75</v>
      </c>
      <c r="H175" s="44">
        <v>75</v>
      </c>
      <c r="I175" s="169">
        <f>+H175-G175</f>
        <v>0</v>
      </c>
      <c r="J175" s="44">
        <v>75</v>
      </c>
      <c r="K175" s="44">
        <v>75</v>
      </c>
      <c r="L175" s="169">
        <f>+K175-J175</f>
        <v>0</v>
      </c>
      <c r="M175" s="7"/>
      <c r="N175" s="260"/>
    </row>
    <row r="176" spans="2:14" ht="28.5" customHeight="1" x14ac:dyDescent="0.2">
      <c r="B176" s="259" t="s">
        <v>158</v>
      </c>
      <c r="C176" s="119" t="s">
        <v>159</v>
      </c>
      <c r="D176" s="55" t="s">
        <v>73</v>
      </c>
      <c r="E176" s="55" t="s">
        <v>73</v>
      </c>
      <c r="F176" s="44"/>
      <c r="G176" s="44" t="s">
        <v>73</v>
      </c>
      <c r="H176" s="44" t="s">
        <v>73</v>
      </c>
      <c r="I176" s="169"/>
      <c r="J176" s="44" t="s">
        <v>73</v>
      </c>
      <c r="K176" s="44" t="s">
        <v>73</v>
      </c>
      <c r="L176" s="169"/>
      <c r="M176" s="4" t="s">
        <v>160</v>
      </c>
      <c r="N176" s="259"/>
    </row>
    <row r="177" spans="2:14" ht="28.5" customHeight="1" x14ac:dyDescent="0.2">
      <c r="B177" s="279"/>
      <c r="C177" s="100" t="s">
        <v>20</v>
      </c>
      <c r="D177" s="55">
        <f>1016.2</f>
        <v>1016.2</v>
      </c>
      <c r="E177" s="55">
        <f>1016.2</f>
        <v>1016.2</v>
      </c>
      <c r="F177" s="44">
        <f>+E177-D177</f>
        <v>0</v>
      </c>
      <c r="G177" s="44">
        <f>1056.8</f>
        <v>1056.8</v>
      </c>
      <c r="H177" s="44">
        <f>1056.8</f>
        <v>1056.8</v>
      </c>
      <c r="I177" s="169">
        <f>+H177-G177</f>
        <v>0</v>
      </c>
      <c r="J177" s="44">
        <f>1078</f>
        <v>1078</v>
      </c>
      <c r="K177" s="44">
        <f>1078</f>
        <v>1078</v>
      </c>
      <c r="L177" s="169">
        <f>+K177-J177</f>
        <v>0</v>
      </c>
      <c r="M177" s="4"/>
      <c r="N177" s="260"/>
    </row>
    <row r="178" spans="2:14" ht="29.25" customHeight="1" x14ac:dyDescent="0.2">
      <c r="B178" s="259" t="s">
        <v>161</v>
      </c>
      <c r="C178" s="119" t="s">
        <v>162</v>
      </c>
      <c r="D178" s="42" t="s">
        <v>73</v>
      </c>
      <c r="E178" s="42" t="s">
        <v>73</v>
      </c>
      <c r="F178" s="41"/>
      <c r="G178" s="41" t="s">
        <v>73</v>
      </c>
      <c r="H178" s="41" t="s">
        <v>73</v>
      </c>
      <c r="I178" s="170"/>
      <c r="J178" s="41" t="s">
        <v>73</v>
      </c>
      <c r="K178" s="41" t="s">
        <v>73</v>
      </c>
      <c r="L178" s="170"/>
      <c r="M178" s="4" t="s">
        <v>163</v>
      </c>
      <c r="N178" s="259"/>
    </row>
    <row r="179" spans="2:14" ht="27.75" customHeight="1" x14ac:dyDescent="0.2">
      <c r="B179" s="278"/>
      <c r="C179" s="100" t="s">
        <v>20</v>
      </c>
      <c r="D179" s="55">
        <v>242.8</v>
      </c>
      <c r="E179" s="55">
        <v>242.8</v>
      </c>
      <c r="F179" s="44">
        <f>+E179-D179</f>
        <v>0</v>
      </c>
      <c r="G179" s="44">
        <v>246.3</v>
      </c>
      <c r="H179" s="44">
        <v>246.3</v>
      </c>
      <c r="I179" s="169">
        <f>+H179-G179</f>
        <v>0</v>
      </c>
      <c r="J179" s="44">
        <v>260.60000000000002</v>
      </c>
      <c r="K179" s="44">
        <v>260.60000000000002</v>
      </c>
      <c r="L179" s="169">
        <f>+K179-J179</f>
        <v>0</v>
      </c>
      <c r="M179" s="7"/>
      <c r="N179" s="260"/>
    </row>
    <row r="180" spans="2:14" ht="27.6" customHeight="1" x14ac:dyDescent="0.2">
      <c r="B180" s="293" t="s">
        <v>164</v>
      </c>
      <c r="C180" s="99" t="s">
        <v>165</v>
      </c>
      <c r="D180" s="6"/>
      <c r="E180" s="6"/>
      <c r="F180" s="193"/>
      <c r="G180" s="6"/>
      <c r="H180" s="6"/>
      <c r="I180" s="174"/>
      <c r="J180" s="6"/>
      <c r="K180" s="6"/>
      <c r="L180" s="174"/>
      <c r="M180" s="4"/>
      <c r="N180" s="259"/>
    </row>
    <row r="181" spans="2:14" ht="27.75" customHeight="1" x14ac:dyDescent="0.2">
      <c r="B181" s="294"/>
      <c r="C181" s="100" t="s">
        <v>20</v>
      </c>
      <c r="D181" s="58">
        <f>323.7-242</f>
        <v>81.699999999999989</v>
      </c>
      <c r="E181" s="58">
        <f>323.7-242</f>
        <v>81.699999999999989</v>
      </c>
      <c r="F181" s="59">
        <f>+E181-D181</f>
        <v>0</v>
      </c>
      <c r="G181" s="59">
        <f>217.9-145.2</f>
        <v>72.700000000000017</v>
      </c>
      <c r="H181" s="59">
        <f>217.9-145.2</f>
        <v>72.700000000000017</v>
      </c>
      <c r="I181" s="173">
        <f>+H181-G181</f>
        <v>0</v>
      </c>
      <c r="J181" s="59">
        <v>73.900000000000006</v>
      </c>
      <c r="K181" s="59">
        <v>73.900000000000006</v>
      </c>
      <c r="L181" s="173">
        <f>+K181-J181</f>
        <v>0</v>
      </c>
      <c r="M181" s="7"/>
      <c r="N181" s="260"/>
    </row>
    <row r="182" spans="2:14" ht="18.75" customHeight="1" x14ac:dyDescent="0.2">
      <c r="B182" s="291" t="s">
        <v>166</v>
      </c>
      <c r="C182" s="103" t="s">
        <v>167</v>
      </c>
      <c r="D182" s="58"/>
      <c r="E182" s="58"/>
      <c r="F182" s="59"/>
      <c r="G182" s="59"/>
      <c r="H182" s="59"/>
      <c r="I182" s="173"/>
      <c r="J182" s="59"/>
      <c r="K182" s="59"/>
      <c r="L182" s="173"/>
      <c r="M182" s="79"/>
      <c r="N182" s="271"/>
    </row>
    <row r="183" spans="2:14" ht="27.75" customHeight="1" x14ac:dyDescent="0.2">
      <c r="B183" s="292"/>
      <c r="C183" s="100" t="s">
        <v>20</v>
      </c>
      <c r="D183" s="84">
        <v>117</v>
      </c>
      <c r="E183" s="84">
        <v>117</v>
      </c>
      <c r="F183" s="59">
        <f>+E183-D183</f>
        <v>0</v>
      </c>
      <c r="G183" s="85">
        <v>100</v>
      </c>
      <c r="H183" s="85">
        <v>100</v>
      </c>
      <c r="I183" s="173">
        <f>+H183-G183</f>
        <v>0</v>
      </c>
      <c r="J183" s="85">
        <v>100</v>
      </c>
      <c r="K183" s="85">
        <v>100</v>
      </c>
      <c r="L183" s="173">
        <f>+K183-J183</f>
        <v>0</v>
      </c>
      <c r="M183" s="7"/>
      <c r="N183" s="260"/>
    </row>
    <row r="184" spans="2:14" ht="17.25" customHeight="1" x14ac:dyDescent="0.2">
      <c r="B184" s="19"/>
      <c r="C184" s="110" t="s">
        <v>112</v>
      </c>
      <c r="D184" s="29">
        <f t="shared" ref="D184:L184" si="28">+D186+D187+D188</f>
        <v>2758.5</v>
      </c>
      <c r="E184" s="29">
        <f t="shared" si="28"/>
        <v>2758.5</v>
      </c>
      <c r="F184" s="184">
        <f t="shared" si="28"/>
        <v>0</v>
      </c>
      <c r="G184" s="29">
        <f t="shared" si="28"/>
        <v>2668.7</v>
      </c>
      <c r="H184" s="29">
        <f t="shared" si="28"/>
        <v>2838.7</v>
      </c>
      <c r="I184" s="160">
        <f t="shared" si="28"/>
        <v>170</v>
      </c>
      <c r="J184" s="29">
        <f t="shared" si="28"/>
        <v>2857.8</v>
      </c>
      <c r="K184" s="29">
        <f t="shared" si="28"/>
        <v>2857.8</v>
      </c>
      <c r="L184" s="160">
        <f t="shared" si="28"/>
        <v>0</v>
      </c>
      <c r="M184" s="9"/>
      <c r="N184" s="9"/>
    </row>
    <row r="185" spans="2:14" ht="17.25" customHeight="1" x14ac:dyDescent="0.2">
      <c r="B185" s="261"/>
      <c r="C185" s="99" t="s">
        <v>113</v>
      </c>
      <c r="D185" s="27"/>
      <c r="E185" s="27"/>
      <c r="F185" s="185"/>
      <c r="G185" s="27"/>
      <c r="H185" s="27"/>
      <c r="I185" s="161"/>
      <c r="J185" s="27"/>
      <c r="K185" s="27"/>
      <c r="L185" s="161"/>
      <c r="M185" s="8"/>
      <c r="N185" s="8"/>
    </row>
    <row r="186" spans="2:14" ht="27" customHeight="1" x14ac:dyDescent="0.2">
      <c r="B186" s="262"/>
      <c r="C186" s="103" t="s">
        <v>114</v>
      </c>
      <c r="D186" s="30">
        <f t="shared" ref="D186:L186" si="29">SUMIF($C171:$C183,$C172,D171:D183)</f>
        <v>2539.1999999999998</v>
      </c>
      <c r="E186" s="30">
        <f t="shared" si="29"/>
        <v>2539.1999999999998</v>
      </c>
      <c r="F186" s="183">
        <f t="shared" si="29"/>
        <v>0</v>
      </c>
      <c r="G186" s="30">
        <f t="shared" si="29"/>
        <v>2668.7</v>
      </c>
      <c r="H186" s="30">
        <f t="shared" si="29"/>
        <v>2838.7</v>
      </c>
      <c r="I186" s="70">
        <f t="shared" si="29"/>
        <v>170</v>
      </c>
      <c r="J186" s="30">
        <f t="shared" si="29"/>
        <v>2857.8</v>
      </c>
      <c r="K186" s="30">
        <f t="shared" si="29"/>
        <v>2857.8</v>
      </c>
      <c r="L186" s="70">
        <f t="shared" si="29"/>
        <v>0</v>
      </c>
      <c r="M186" s="8"/>
      <c r="N186" s="8"/>
    </row>
    <row r="187" spans="2:14" ht="19.5" customHeight="1" x14ac:dyDescent="0.2">
      <c r="B187" s="262"/>
      <c r="C187" s="99" t="s">
        <v>115</v>
      </c>
      <c r="D187" s="30">
        <f>SUMIF($C171:$C181,#REF!,D171:D181)</f>
        <v>0</v>
      </c>
      <c r="E187" s="30">
        <f>SUMIF($C171:$C181,#REF!,E171:E181)</f>
        <v>0</v>
      </c>
      <c r="F187" s="183">
        <f>SUMIF($C171:$C181,#REF!,F171:F181)</f>
        <v>0</v>
      </c>
      <c r="G187" s="30">
        <f>SUMIF($C171:$C181,#REF!,G171:G181)</f>
        <v>0</v>
      </c>
      <c r="H187" s="30">
        <f>SUMIF($C171:$C181,#REF!,H171:H181)</f>
        <v>0</v>
      </c>
      <c r="I187" s="70">
        <f>SUMIF($C171:$C181,#REF!,I171:I181)</f>
        <v>0</v>
      </c>
      <c r="J187" s="30">
        <f>SUMIF($C171:$C181,#REF!,J171:J181)</f>
        <v>0</v>
      </c>
      <c r="K187" s="30">
        <f>SUMIF($C171:$C181,#REF!,K171:K181)</f>
        <v>0</v>
      </c>
      <c r="L187" s="70">
        <f>SUMIF($C171:$C181,#REF!,L171:L181)</f>
        <v>0</v>
      </c>
      <c r="M187" s="8"/>
      <c r="N187" s="8"/>
    </row>
    <row r="188" spans="2:14" ht="16.5" customHeight="1" x14ac:dyDescent="0.2">
      <c r="B188" s="262"/>
      <c r="C188" s="103" t="s">
        <v>117</v>
      </c>
      <c r="D188" s="30">
        <f t="shared" ref="D188:L188" si="30">SUMIF($C171:$C181,$C173,D171:D181)</f>
        <v>219.3</v>
      </c>
      <c r="E188" s="30">
        <f t="shared" si="30"/>
        <v>219.3</v>
      </c>
      <c r="F188" s="183">
        <f t="shared" si="30"/>
        <v>0</v>
      </c>
      <c r="G188" s="30">
        <f t="shared" si="30"/>
        <v>0</v>
      </c>
      <c r="H188" s="30">
        <f t="shared" si="30"/>
        <v>0</v>
      </c>
      <c r="I188" s="70">
        <f t="shared" si="30"/>
        <v>0</v>
      </c>
      <c r="J188" s="30">
        <f t="shared" si="30"/>
        <v>0</v>
      </c>
      <c r="K188" s="30">
        <f t="shared" si="30"/>
        <v>0</v>
      </c>
      <c r="L188" s="70">
        <f t="shared" si="30"/>
        <v>0</v>
      </c>
      <c r="M188" s="22"/>
      <c r="N188" s="22"/>
    </row>
    <row r="189" spans="2:14" ht="18.75" customHeight="1" x14ac:dyDescent="0.2">
      <c r="B189" s="14" t="s">
        <v>168</v>
      </c>
      <c r="C189" s="98" t="s">
        <v>169</v>
      </c>
      <c r="D189" s="31"/>
      <c r="E189" s="31"/>
      <c r="F189" s="192"/>
      <c r="G189" s="31"/>
      <c r="H189" s="31"/>
      <c r="I189" s="164"/>
      <c r="J189" s="31"/>
      <c r="K189" s="31"/>
      <c r="L189" s="164"/>
      <c r="M189" s="15"/>
      <c r="N189" s="15"/>
    </row>
    <row r="190" spans="2:14" ht="45" customHeight="1" x14ac:dyDescent="0.2">
      <c r="B190" s="259" t="s">
        <v>170</v>
      </c>
      <c r="C190" s="120" t="s">
        <v>171</v>
      </c>
      <c r="D190" s="25"/>
      <c r="E190" s="25"/>
      <c r="F190" s="63"/>
      <c r="G190" s="25"/>
      <c r="H190" s="25"/>
      <c r="I190" s="46"/>
      <c r="J190" s="25"/>
      <c r="K190" s="25"/>
      <c r="L190" s="46"/>
      <c r="M190" s="4" t="s">
        <v>172</v>
      </c>
      <c r="N190" s="259"/>
    </row>
    <row r="191" spans="2:14" ht="27.75" customHeight="1" x14ac:dyDescent="0.2">
      <c r="B191" s="279"/>
      <c r="C191" s="100" t="s">
        <v>20</v>
      </c>
      <c r="D191" s="58">
        <f>122.1+11</f>
        <v>133.1</v>
      </c>
      <c r="E191" s="58">
        <f>122.1+11</f>
        <v>133.1</v>
      </c>
      <c r="F191" s="59">
        <f>+E191-D191</f>
        <v>0</v>
      </c>
      <c r="G191" s="59">
        <v>133.1</v>
      </c>
      <c r="H191" s="59">
        <v>133.1</v>
      </c>
      <c r="I191" s="173">
        <f>+H191-G191</f>
        <v>0</v>
      </c>
      <c r="J191" s="59">
        <v>11.1</v>
      </c>
      <c r="K191" s="59">
        <v>11.1</v>
      </c>
      <c r="L191" s="173"/>
      <c r="M191" s="4"/>
      <c r="N191" s="260"/>
    </row>
    <row r="192" spans="2:14" ht="30" customHeight="1" x14ac:dyDescent="0.2">
      <c r="B192" s="259" t="s">
        <v>173</v>
      </c>
      <c r="C192" s="121" t="s">
        <v>174</v>
      </c>
      <c r="D192" s="42" t="s">
        <v>73</v>
      </c>
      <c r="E192" s="42" t="s">
        <v>73</v>
      </c>
      <c r="F192" s="41"/>
      <c r="G192" s="41" t="s">
        <v>73</v>
      </c>
      <c r="H192" s="41" t="s">
        <v>73</v>
      </c>
      <c r="I192" s="170"/>
      <c r="J192" s="41" t="s">
        <v>73</v>
      </c>
      <c r="K192" s="41" t="s">
        <v>73</v>
      </c>
      <c r="L192" s="170"/>
      <c r="M192" s="4" t="s">
        <v>175</v>
      </c>
      <c r="N192" s="259"/>
    </row>
    <row r="193" spans="2:14" ht="27.75" customHeight="1" x14ac:dyDescent="0.2">
      <c r="B193" s="279"/>
      <c r="C193" s="100" t="s">
        <v>20</v>
      </c>
      <c r="D193" s="55">
        <v>114.9</v>
      </c>
      <c r="E193" s="55">
        <v>114.9</v>
      </c>
      <c r="F193" s="44">
        <f>+E193-D193</f>
        <v>0</v>
      </c>
      <c r="G193" s="44" t="s">
        <v>73</v>
      </c>
      <c r="H193" s="44" t="s">
        <v>73</v>
      </c>
      <c r="I193" s="169"/>
      <c r="J193" s="44" t="s">
        <v>73</v>
      </c>
      <c r="K193" s="44" t="s">
        <v>73</v>
      </c>
      <c r="L193" s="169"/>
      <c r="M193" s="4"/>
      <c r="N193" s="260"/>
    </row>
    <row r="194" spans="2:14" ht="21.6" customHeight="1" x14ac:dyDescent="0.2">
      <c r="B194" s="264" t="s">
        <v>176</v>
      </c>
      <c r="C194" s="121" t="s">
        <v>177</v>
      </c>
      <c r="D194" s="42" t="s">
        <v>73</v>
      </c>
      <c r="E194" s="42" t="s">
        <v>73</v>
      </c>
      <c r="F194" s="41"/>
      <c r="G194" s="41" t="s">
        <v>73</v>
      </c>
      <c r="H194" s="41" t="s">
        <v>73</v>
      </c>
      <c r="I194" s="170"/>
      <c r="J194" s="41" t="s">
        <v>73</v>
      </c>
      <c r="K194" s="41" t="s">
        <v>73</v>
      </c>
      <c r="L194" s="170"/>
      <c r="M194" s="4" t="s">
        <v>178</v>
      </c>
      <c r="N194" s="259"/>
    </row>
    <row r="195" spans="2:14" ht="29.25" customHeight="1" x14ac:dyDescent="0.2">
      <c r="B195" s="265"/>
      <c r="C195" s="100" t="s">
        <v>20</v>
      </c>
      <c r="D195" s="55">
        <v>157.30000000000001</v>
      </c>
      <c r="E195" s="55">
        <v>157.30000000000001</v>
      </c>
      <c r="F195" s="55">
        <f>+E195-D195</f>
        <v>0</v>
      </c>
      <c r="G195" s="91"/>
      <c r="H195" s="91"/>
      <c r="I195" s="175"/>
      <c r="J195" s="91"/>
      <c r="K195" s="91"/>
      <c r="L195" s="175"/>
      <c r="M195" s="4"/>
      <c r="N195" s="260"/>
    </row>
    <row r="196" spans="2:14" ht="29.25" customHeight="1" x14ac:dyDescent="0.2">
      <c r="B196" s="265"/>
      <c r="C196" s="62" t="s">
        <v>20</v>
      </c>
      <c r="D196" s="55"/>
      <c r="E196" s="55"/>
      <c r="F196" s="44"/>
      <c r="G196" s="43">
        <v>220.1</v>
      </c>
      <c r="H196" s="43">
        <v>220.1</v>
      </c>
      <c r="I196" s="176">
        <f>+H196-G196</f>
        <v>0</v>
      </c>
      <c r="J196" s="43">
        <v>880.2</v>
      </c>
      <c r="K196" s="43">
        <v>880.2</v>
      </c>
      <c r="L196" s="176">
        <f>+K196-J196</f>
        <v>0</v>
      </c>
      <c r="M196" s="4"/>
      <c r="N196" s="4"/>
    </row>
    <row r="197" spans="2:14" ht="25.35" customHeight="1" x14ac:dyDescent="0.2">
      <c r="B197" s="304"/>
      <c r="C197" s="122" t="s">
        <v>179</v>
      </c>
      <c r="D197" s="55"/>
      <c r="E197" s="55"/>
      <c r="F197" s="44"/>
      <c r="G197" s="43">
        <v>805.8</v>
      </c>
      <c r="H197" s="43">
        <v>805.8</v>
      </c>
      <c r="I197" s="176">
        <f>+H197-G197</f>
        <v>0</v>
      </c>
      <c r="J197" s="43">
        <v>3223</v>
      </c>
      <c r="K197" s="43">
        <v>3223</v>
      </c>
      <c r="L197" s="176">
        <f>+K197-J197</f>
        <v>0</v>
      </c>
      <c r="M197" s="4"/>
      <c r="N197" s="4"/>
    </row>
    <row r="198" spans="2:14" ht="20.85" customHeight="1" x14ac:dyDescent="0.2">
      <c r="B198" s="297" t="s">
        <v>180</v>
      </c>
      <c r="C198" s="123" t="s">
        <v>181</v>
      </c>
      <c r="D198" s="25"/>
      <c r="E198" s="25"/>
      <c r="F198" s="63"/>
      <c r="G198" s="25"/>
      <c r="H198" s="25"/>
      <c r="I198" s="46"/>
      <c r="J198" s="25"/>
      <c r="K198" s="25"/>
      <c r="L198" s="46"/>
      <c r="M198" s="4" t="s">
        <v>178</v>
      </c>
      <c r="N198" s="259"/>
    </row>
    <row r="199" spans="2:14" ht="30" customHeight="1" x14ac:dyDescent="0.2">
      <c r="B199" s="298"/>
      <c r="C199" s="124" t="s">
        <v>20</v>
      </c>
      <c r="D199" s="25"/>
      <c r="E199" s="25"/>
      <c r="F199" s="63"/>
      <c r="G199" s="60">
        <v>350</v>
      </c>
      <c r="H199" s="60">
        <v>350</v>
      </c>
      <c r="I199" s="88">
        <f>+H199-G199</f>
        <v>0</v>
      </c>
      <c r="J199" s="25"/>
      <c r="K199" s="25"/>
      <c r="L199" s="46"/>
      <c r="M199" s="4"/>
      <c r="N199" s="260"/>
    </row>
    <row r="200" spans="2:14" ht="28.5" customHeight="1" x14ac:dyDescent="0.2">
      <c r="B200" s="298"/>
      <c r="C200" s="125" t="s">
        <v>20</v>
      </c>
      <c r="D200" s="25"/>
      <c r="E200" s="25"/>
      <c r="F200" s="63"/>
      <c r="G200" s="25"/>
      <c r="H200" s="25"/>
      <c r="I200" s="46"/>
      <c r="J200" s="63">
        <v>72.8</v>
      </c>
      <c r="K200" s="63">
        <v>72.8</v>
      </c>
      <c r="L200" s="46">
        <f>+K200-J200</f>
        <v>0</v>
      </c>
      <c r="M200" s="4"/>
      <c r="N200" s="4"/>
    </row>
    <row r="201" spans="2:14" ht="27.6" customHeight="1" x14ac:dyDescent="0.2">
      <c r="B201" s="299"/>
      <c r="C201" s="126" t="s">
        <v>179</v>
      </c>
      <c r="D201" s="25"/>
      <c r="E201" s="25"/>
      <c r="F201" s="63"/>
      <c r="G201" s="25"/>
      <c r="H201" s="25"/>
      <c r="I201" s="46"/>
      <c r="J201" s="63">
        <v>392.2</v>
      </c>
      <c r="K201" s="63">
        <v>392.2</v>
      </c>
      <c r="L201" s="46">
        <f>+K201-J201</f>
        <v>0</v>
      </c>
      <c r="M201" s="4"/>
      <c r="N201" s="4"/>
    </row>
    <row r="202" spans="2:14" ht="17.25" customHeight="1" x14ac:dyDescent="0.2">
      <c r="B202" s="19"/>
      <c r="C202" s="110" t="s">
        <v>112</v>
      </c>
      <c r="D202" s="29">
        <f>+D204+D205</f>
        <v>405.3</v>
      </c>
      <c r="E202" s="29">
        <f>+E204+E205</f>
        <v>405.3</v>
      </c>
      <c r="F202" s="184">
        <f>+F204+F205</f>
        <v>0</v>
      </c>
      <c r="G202" s="29">
        <f t="shared" ref="G202:J202" si="31">+G204+G205</f>
        <v>703.2</v>
      </c>
      <c r="H202" s="29">
        <f t="shared" ref="H202:I202" si="32">+H204+H205</f>
        <v>703.2</v>
      </c>
      <c r="I202" s="160">
        <f t="shared" si="32"/>
        <v>0</v>
      </c>
      <c r="J202" s="29">
        <f t="shared" si="31"/>
        <v>964.1</v>
      </c>
      <c r="K202" s="29">
        <f t="shared" ref="K202:L202" si="33">+K204+K205</f>
        <v>964.1</v>
      </c>
      <c r="L202" s="160">
        <f t="shared" si="33"/>
        <v>0</v>
      </c>
      <c r="M202" s="20"/>
      <c r="N202" s="20"/>
    </row>
    <row r="203" spans="2:14" ht="17.25" customHeight="1" x14ac:dyDescent="0.2">
      <c r="B203" s="301"/>
      <c r="C203" s="99" t="s">
        <v>113</v>
      </c>
      <c r="D203" s="28"/>
      <c r="E203" s="28"/>
      <c r="F203" s="185"/>
      <c r="G203" s="28"/>
      <c r="H203" s="28"/>
      <c r="I203" s="161"/>
      <c r="J203" s="28"/>
      <c r="K203" s="28"/>
      <c r="L203" s="161"/>
      <c r="M203" s="17"/>
      <c r="N203" s="17"/>
    </row>
    <row r="204" spans="2:14" ht="27.75" customHeight="1" x14ac:dyDescent="0.2">
      <c r="B204" s="302"/>
      <c r="C204" s="103" t="s">
        <v>114</v>
      </c>
      <c r="D204" s="30">
        <f t="shared" ref="D204:L204" si="34">SUMIF($C190:$C201,$C191,D190:D201)</f>
        <v>405.3</v>
      </c>
      <c r="E204" s="30">
        <f t="shared" si="34"/>
        <v>405.3</v>
      </c>
      <c r="F204" s="183">
        <f t="shared" si="34"/>
        <v>0</v>
      </c>
      <c r="G204" s="30">
        <f t="shared" si="34"/>
        <v>703.2</v>
      </c>
      <c r="H204" s="30">
        <f t="shared" si="34"/>
        <v>703.2</v>
      </c>
      <c r="I204" s="70">
        <f t="shared" si="34"/>
        <v>0</v>
      </c>
      <c r="J204" s="30">
        <f t="shared" si="34"/>
        <v>964.1</v>
      </c>
      <c r="K204" s="30">
        <f t="shared" si="34"/>
        <v>964.1</v>
      </c>
      <c r="L204" s="70">
        <f t="shared" si="34"/>
        <v>0</v>
      </c>
      <c r="M204" s="5"/>
      <c r="N204" s="5"/>
    </row>
    <row r="205" spans="2:14" ht="15" customHeight="1" x14ac:dyDescent="0.2">
      <c r="B205" s="303"/>
      <c r="C205" s="103" t="s">
        <v>117</v>
      </c>
      <c r="D205" s="30">
        <f>SUMIF($C190:$C201,#REF!,D190:D201)</f>
        <v>0</v>
      </c>
      <c r="E205" s="30">
        <f>SUMIF($C190:$C201,#REF!,E190:E201)</f>
        <v>0</v>
      </c>
      <c r="F205" s="183">
        <f>SUMIF($C190:$C201,#REF!,F190:F201)</f>
        <v>0</v>
      </c>
      <c r="G205" s="30">
        <f>SUMIF($C190:$C201,#REF!,G190:G201)</f>
        <v>0</v>
      </c>
      <c r="H205" s="30">
        <f>SUMIF($C190:$C201,#REF!,H190:H201)</f>
        <v>0</v>
      </c>
      <c r="I205" s="70">
        <f>SUMIF($C190:$C201,#REF!,I190:I201)</f>
        <v>0</v>
      </c>
      <c r="J205" s="30">
        <f>SUMIF(C190:C201,#REF!,J190:J201)</f>
        <v>0</v>
      </c>
      <c r="K205" s="30">
        <f>SUMIF(D190:D201,#REF!,K190:K201)</f>
        <v>0</v>
      </c>
      <c r="L205" s="70">
        <f>SUMIF(E190:E201,#REF!,L190:L201)</f>
        <v>0</v>
      </c>
      <c r="M205" s="5"/>
      <c r="N205" s="5"/>
    </row>
    <row r="206" spans="2:14" ht="15" customHeight="1" x14ac:dyDescent="0.2">
      <c r="B206" s="19"/>
      <c r="C206" s="112" t="s">
        <v>119</v>
      </c>
      <c r="D206" s="29">
        <f>+D208</f>
        <v>0</v>
      </c>
      <c r="E206" s="29">
        <f>+E208</f>
        <v>0</v>
      </c>
      <c r="F206" s="184">
        <f>+F208</f>
        <v>0</v>
      </c>
      <c r="G206" s="29">
        <f t="shared" ref="G206:J206" si="35">+G208</f>
        <v>805.8</v>
      </c>
      <c r="H206" s="29">
        <f t="shared" ref="H206:I206" si="36">+H208</f>
        <v>805.8</v>
      </c>
      <c r="I206" s="160">
        <f t="shared" si="36"/>
        <v>0</v>
      </c>
      <c r="J206" s="29">
        <f t="shared" si="35"/>
        <v>3615.2</v>
      </c>
      <c r="K206" s="29">
        <f t="shared" ref="K206:L206" si="37">+K208</f>
        <v>3615.2</v>
      </c>
      <c r="L206" s="160">
        <f t="shared" si="37"/>
        <v>0</v>
      </c>
      <c r="M206" s="20"/>
      <c r="N206" s="20"/>
    </row>
    <row r="207" spans="2:14" ht="15" customHeight="1" x14ac:dyDescent="0.2">
      <c r="B207" s="301"/>
      <c r="C207" s="99" t="s">
        <v>120</v>
      </c>
      <c r="D207" s="27"/>
      <c r="E207" s="27"/>
      <c r="F207" s="185"/>
      <c r="G207" s="27"/>
      <c r="H207" s="27"/>
      <c r="I207" s="161"/>
      <c r="J207" s="27"/>
      <c r="K207" s="27"/>
      <c r="L207" s="161"/>
      <c r="M207" s="17"/>
      <c r="N207" s="17"/>
    </row>
    <row r="208" spans="2:14" ht="18" customHeight="1" x14ac:dyDescent="0.2">
      <c r="B208" s="303"/>
      <c r="C208" s="99" t="s">
        <v>124</v>
      </c>
      <c r="D208" s="27">
        <f t="shared" ref="D208:L208" si="38">SUMIF($C190:$C201,$C201,D190:D201)</f>
        <v>0</v>
      </c>
      <c r="E208" s="27">
        <f t="shared" si="38"/>
        <v>0</v>
      </c>
      <c r="F208" s="185">
        <f t="shared" si="38"/>
        <v>0</v>
      </c>
      <c r="G208" s="27">
        <f t="shared" si="38"/>
        <v>805.8</v>
      </c>
      <c r="H208" s="27">
        <f t="shared" si="38"/>
        <v>805.8</v>
      </c>
      <c r="I208" s="161">
        <f t="shared" si="38"/>
        <v>0</v>
      </c>
      <c r="J208" s="27">
        <f t="shared" si="38"/>
        <v>3615.2</v>
      </c>
      <c r="K208" s="27">
        <f t="shared" si="38"/>
        <v>3615.2</v>
      </c>
      <c r="L208" s="161">
        <f t="shared" si="38"/>
        <v>0</v>
      </c>
      <c r="M208" s="17"/>
      <c r="N208" s="17"/>
    </row>
    <row r="209" spans="2:15" ht="26.25" customHeight="1" x14ac:dyDescent="0.2">
      <c r="B209" s="24"/>
      <c r="C209" s="110" t="s">
        <v>182</v>
      </c>
      <c r="D209" s="35">
        <f t="shared" ref="D209:L209" si="39">+D126+D133+D165+D184+D202+D206</f>
        <v>32966.6</v>
      </c>
      <c r="E209" s="35">
        <f t="shared" si="39"/>
        <v>33747.5</v>
      </c>
      <c r="F209" s="35">
        <f t="shared" si="39"/>
        <v>780.90000000000055</v>
      </c>
      <c r="G209" s="35">
        <f t="shared" si="39"/>
        <v>51862.7</v>
      </c>
      <c r="H209" s="35">
        <f t="shared" si="39"/>
        <v>53112.7</v>
      </c>
      <c r="I209" s="35">
        <f t="shared" si="39"/>
        <v>1250</v>
      </c>
      <c r="J209" s="35">
        <f t="shared" si="39"/>
        <v>54403.200000000004</v>
      </c>
      <c r="K209" s="35">
        <f t="shared" si="39"/>
        <v>54872</v>
      </c>
      <c r="L209" s="35">
        <f t="shared" si="39"/>
        <v>468.8</v>
      </c>
      <c r="M209" s="20"/>
      <c r="N209" s="20"/>
      <c r="O209" s="230"/>
    </row>
    <row r="210" spans="2:15" ht="15.75" customHeight="1" x14ac:dyDescent="0.2">
      <c r="B210" s="2"/>
      <c r="C210" s="103" t="s">
        <v>183</v>
      </c>
      <c r="D210" s="28">
        <f t="shared" ref="D210:F210" si="40">+D195+D196+D197+D199+D200+D201</f>
        <v>157.30000000000001</v>
      </c>
      <c r="E210" s="28">
        <f t="shared" si="40"/>
        <v>157.30000000000001</v>
      </c>
      <c r="F210" s="185">
        <f t="shared" si="40"/>
        <v>0</v>
      </c>
      <c r="G210" s="28">
        <f t="shared" ref="G210:L210" si="41">+G195+G196+G197+G199+G200+G201</f>
        <v>1375.8999999999999</v>
      </c>
      <c r="H210" s="28">
        <f t="shared" si="41"/>
        <v>1375.8999999999999</v>
      </c>
      <c r="I210" s="161">
        <f t="shared" si="41"/>
        <v>0</v>
      </c>
      <c r="J210" s="28">
        <f t="shared" si="41"/>
        <v>4568.2</v>
      </c>
      <c r="K210" s="28">
        <f t="shared" si="41"/>
        <v>4568.2</v>
      </c>
      <c r="L210" s="161">
        <f t="shared" si="41"/>
        <v>0</v>
      </c>
      <c r="M210" s="5"/>
      <c r="N210" s="5"/>
    </row>
    <row r="211" spans="2:15" ht="46.35" customHeight="1" x14ac:dyDescent="0.2">
      <c r="B211" s="2"/>
      <c r="C211" s="103" t="s">
        <v>184</v>
      </c>
      <c r="D211" s="28">
        <v>-16542.400000000001</v>
      </c>
      <c r="E211" s="28"/>
      <c r="F211" s="185"/>
      <c r="G211" s="26">
        <f t="shared" ref="G211:J211" si="42">+G209-D209</f>
        <v>18896.099999999999</v>
      </c>
      <c r="H211" s="26">
        <f>+H209-E209</f>
        <v>19365.199999999997</v>
      </c>
      <c r="I211" s="70"/>
      <c r="J211" s="26">
        <f t="shared" si="42"/>
        <v>2540.5000000000073</v>
      </c>
      <c r="K211" s="26">
        <f>+K209-H209</f>
        <v>1759.3000000000029</v>
      </c>
      <c r="L211" s="70"/>
      <c r="M211" s="5"/>
      <c r="N211" s="5"/>
    </row>
    <row r="212" spans="2:15" ht="15" customHeight="1" x14ac:dyDescent="0.2">
      <c r="C212" s="127"/>
      <c r="G212" s="92"/>
      <c r="H212" s="92"/>
      <c r="I212" s="177"/>
      <c r="J212" s="92"/>
      <c r="K212" s="92"/>
      <c r="L212" s="177"/>
    </row>
    <row r="213" spans="2:15" ht="15" customHeight="1" x14ac:dyDescent="0.2">
      <c r="B213" s="296" t="s">
        <v>185</v>
      </c>
      <c r="C213" s="296"/>
      <c r="D213" s="296"/>
      <c r="E213" s="296"/>
      <c r="F213" s="296"/>
      <c r="G213" s="296"/>
      <c r="H213" s="296"/>
      <c r="I213" s="296"/>
      <c r="J213" s="296"/>
      <c r="K213" s="296"/>
      <c r="L213" s="296"/>
      <c r="M213" s="296"/>
      <c r="N213" s="87"/>
    </row>
    <row r="214" spans="2:15" ht="15" customHeight="1" x14ac:dyDescent="0.2">
      <c r="B214" s="300" t="s">
        <v>186</v>
      </c>
      <c r="C214" s="300"/>
      <c r="D214" s="300"/>
      <c r="E214" s="300"/>
      <c r="F214" s="300"/>
      <c r="G214" s="300"/>
      <c r="H214" s="300"/>
      <c r="I214" s="300"/>
      <c r="J214" s="300"/>
      <c r="K214" s="300"/>
      <c r="L214" s="300"/>
      <c r="M214" s="300"/>
      <c r="N214" s="87"/>
    </row>
    <row r="215" spans="2:15" ht="15" customHeight="1" x14ac:dyDescent="0.2">
      <c r="B215" s="296" t="s">
        <v>187</v>
      </c>
      <c r="C215" s="296"/>
      <c r="D215" s="296"/>
      <c r="E215" s="296"/>
      <c r="F215" s="296"/>
      <c r="G215" s="296"/>
      <c r="H215" s="296"/>
      <c r="I215" s="296"/>
      <c r="J215" s="296"/>
      <c r="K215" s="296"/>
      <c r="L215" s="296"/>
      <c r="M215" s="296"/>
      <c r="N215" s="87"/>
    </row>
    <row r="216" spans="2:15" ht="15" customHeight="1" x14ac:dyDescent="0.2">
      <c r="B216" s="296" t="s">
        <v>188</v>
      </c>
      <c r="C216" s="296"/>
      <c r="D216" s="296"/>
      <c r="E216" s="296"/>
      <c r="F216" s="296"/>
      <c r="G216" s="296"/>
      <c r="H216" s="296"/>
      <c r="I216" s="296"/>
      <c r="J216" s="296"/>
      <c r="K216" s="296"/>
      <c r="L216" s="296"/>
      <c r="M216" s="296"/>
      <c r="N216" s="87"/>
    </row>
    <row r="217" spans="2:15" ht="15" customHeight="1" x14ac:dyDescent="0.2">
      <c r="B217" s="296" t="s">
        <v>189</v>
      </c>
      <c r="C217" s="296"/>
      <c r="D217" s="296"/>
      <c r="E217" s="296"/>
      <c r="F217" s="296"/>
      <c r="G217" s="296"/>
      <c r="H217" s="296"/>
      <c r="I217" s="296"/>
      <c r="J217" s="296"/>
      <c r="K217" s="296"/>
      <c r="L217" s="296"/>
      <c r="M217" s="296"/>
      <c r="N217" s="87"/>
    </row>
    <row r="218" spans="2:15" ht="15" customHeight="1" x14ac:dyDescent="0.2">
      <c r="B218" s="295"/>
      <c r="C218" s="295"/>
      <c r="D218" s="295"/>
      <c r="E218" s="295"/>
      <c r="F218" s="295"/>
      <c r="G218" s="295"/>
      <c r="H218" s="295"/>
      <c r="I218" s="295"/>
      <c r="J218" s="295"/>
      <c r="K218" s="295"/>
      <c r="L218" s="295"/>
      <c r="M218" s="295"/>
      <c r="N218" s="86"/>
    </row>
    <row r="220" spans="2:15" x14ac:dyDescent="0.2">
      <c r="B220" s="38"/>
      <c r="D220" s="38"/>
      <c r="E220" s="38"/>
      <c r="G220" s="38"/>
      <c r="H220" s="38"/>
      <c r="J220" s="38"/>
      <c r="K220" s="38"/>
      <c r="M220" s="38"/>
      <c r="N220" s="38"/>
    </row>
    <row r="221" spans="2:15" x14ac:dyDescent="0.2">
      <c r="B221" s="38"/>
      <c r="D221" s="38"/>
      <c r="E221" s="38"/>
      <c r="G221" s="38"/>
      <c r="H221" s="38"/>
      <c r="J221" s="38"/>
      <c r="K221" s="38"/>
      <c r="M221" s="38"/>
      <c r="N221" s="38"/>
    </row>
    <row r="222" spans="2:15" x14ac:dyDescent="0.2">
      <c r="B222" s="38"/>
      <c r="D222" s="38"/>
      <c r="E222" s="38"/>
      <c r="G222" s="38"/>
      <c r="H222" s="38"/>
      <c r="J222" s="38"/>
      <c r="K222" s="38"/>
      <c r="M222" s="38"/>
      <c r="N222" s="38"/>
    </row>
    <row r="223" spans="2:15" x14ac:dyDescent="0.2">
      <c r="B223" s="38"/>
      <c r="D223" s="38"/>
      <c r="E223" s="38"/>
      <c r="G223" s="38"/>
      <c r="H223" s="38"/>
      <c r="J223" s="38"/>
      <c r="K223" s="38"/>
      <c r="M223" s="38"/>
      <c r="N223" s="38"/>
    </row>
    <row r="224" spans="2:15" x14ac:dyDescent="0.2">
      <c r="B224" s="38"/>
      <c r="D224" s="38"/>
      <c r="E224" s="38"/>
      <c r="G224" s="38"/>
      <c r="H224" s="38"/>
      <c r="J224" s="38"/>
      <c r="K224" s="38"/>
      <c r="M224" s="38"/>
      <c r="N224" s="38"/>
    </row>
    <row r="225" spans="2:14" x14ac:dyDescent="0.2">
      <c r="B225" s="38"/>
      <c r="D225" s="38"/>
      <c r="E225" s="38"/>
      <c r="G225" s="38"/>
      <c r="H225" s="38"/>
      <c r="J225" s="38"/>
      <c r="K225" s="38"/>
      <c r="M225" s="38"/>
      <c r="N225" s="38"/>
    </row>
    <row r="226" spans="2:14" x14ac:dyDescent="0.2">
      <c r="B226" s="38"/>
      <c r="D226" s="38"/>
      <c r="E226" s="38"/>
      <c r="G226" s="38"/>
      <c r="H226" s="38"/>
      <c r="J226" s="38"/>
      <c r="K226" s="38"/>
      <c r="M226" s="38"/>
      <c r="N226" s="38"/>
    </row>
    <row r="227" spans="2:14" x14ac:dyDescent="0.2">
      <c r="B227" s="38"/>
      <c r="D227" s="38"/>
      <c r="E227" s="38"/>
      <c r="G227" s="38"/>
      <c r="H227" s="38"/>
      <c r="J227" s="38"/>
      <c r="K227" s="38"/>
      <c r="M227" s="38"/>
      <c r="N227" s="38"/>
    </row>
    <row r="228" spans="2:14" x14ac:dyDescent="0.2">
      <c r="B228" s="38"/>
      <c r="D228" s="38"/>
      <c r="E228" s="38"/>
      <c r="G228" s="38"/>
      <c r="H228" s="38"/>
      <c r="J228" s="38"/>
      <c r="K228" s="38"/>
      <c r="M228" s="38"/>
      <c r="N228" s="38"/>
    </row>
    <row r="229" spans="2:14" x14ac:dyDescent="0.2">
      <c r="B229" s="38"/>
      <c r="D229" s="38"/>
      <c r="E229" s="38"/>
      <c r="G229" s="38"/>
      <c r="H229" s="38"/>
      <c r="J229" s="38"/>
      <c r="K229" s="38"/>
      <c r="M229" s="38"/>
      <c r="N229" s="38"/>
    </row>
    <row r="230" spans="2:14" x14ac:dyDescent="0.2">
      <c r="B230" s="38"/>
      <c r="D230" s="38"/>
      <c r="E230" s="38"/>
      <c r="G230" s="38"/>
      <c r="H230" s="38"/>
      <c r="J230" s="38"/>
      <c r="K230" s="38"/>
      <c r="M230" s="38"/>
      <c r="N230" s="38"/>
    </row>
    <row r="231" spans="2:14" x14ac:dyDescent="0.2">
      <c r="B231" s="38"/>
      <c r="D231" s="80"/>
      <c r="E231" s="80"/>
      <c r="F231" s="140"/>
      <c r="G231" s="80"/>
      <c r="H231" s="80"/>
      <c r="I231" s="178"/>
      <c r="J231" s="80"/>
      <c r="K231" s="80"/>
      <c r="L231" s="178"/>
      <c r="M231" s="80"/>
      <c r="N231" s="80"/>
    </row>
    <row r="232" spans="2:14" x14ac:dyDescent="0.2">
      <c r="B232" s="38"/>
      <c r="D232" s="80"/>
      <c r="E232" s="80"/>
      <c r="F232" s="140"/>
      <c r="G232" s="80"/>
      <c r="H232" s="80"/>
      <c r="I232" s="178"/>
      <c r="J232" s="80"/>
      <c r="K232" s="80"/>
      <c r="L232" s="178"/>
      <c r="M232" s="80"/>
      <c r="N232" s="80"/>
    </row>
    <row r="233" spans="2:14" x14ac:dyDescent="0.2">
      <c r="B233" s="38"/>
      <c r="D233" s="80"/>
      <c r="E233" s="80"/>
      <c r="F233" s="140"/>
      <c r="G233" s="80"/>
      <c r="H233" s="80"/>
      <c r="I233" s="178"/>
      <c r="J233" s="80"/>
      <c r="K233" s="80"/>
      <c r="L233" s="178"/>
      <c r="M233" s="80"/>
      <c r="N233" s="80"/>
    </row>
    <row r="234" spans="2:14" x14ac:dyDescent="0.2">
      <c r="B234" s="38"/>
      <c r="D234" s="80"/>
      <c r="E234" s="80"/>
      <c r="F234" s="140"/>
      <c r="G234" s="80"/>
      <c r="H234" s="80"/>
      <c r="I234" s="178"/>
      <c r="J234" s="80"/>
      <c r="K234" s="80"/>
      <c r="L234" s="178"/>
      <c r="M234" s="38"/>
      <c r="N234" s="38"/>
    </row>
    <row r="235" spans="2:14" x14ac:dyDescent="0.2">
      <c r="B235" s="38"/>
      <c r="D235" s="38"/>
      <c r="E235" s="38"/>
      <c r="G235" s="38"/>
      <c r="H235" s="38"/>
      <c r="J235" s="38"/>
      <c r="K235" s="38"/>
      <c r="M235" s="38"/>
      <c r="N235" s="38"/>
    </row>
    <row r="236" spans="2:14" x14ac:dyDescent="0.2">
      <c r="B236" s="38"/>
      <c r="D236" s="38"/>
      <c r="E236" s="38"/>
      <c r="G236" s="80"/>
      <c r="H236" s="80"/>
      <c r="I236" s="178"/>
      <c r="J236" s="38"/>
      <c r="K236" s="38"/>
      <c r="M236" s="38"/>
      <c r="N236" s="38"/>
    </row>
    <row r="237" spans="2:14" x14ac:dyDescent="0.2">
      <c r="B237" s="38"/>
      <c r="D237" s="38"/>
      <c r="E237" s="38"/>
      <c r="G237" s="80"/>
      <c r="H237" s="80"/>
      <c r="I237" s="178"/>
      <c r="J237" s="38"/>
      <c r="K237" s="38"/>
      <c r="M237" s="38"/>
      <c r="N237" s="38"/>
    </row>
    <row r="238" spans="2:14" x14ac:dyDescent="0.2">
      <c r="B238" s="38"/>
      <c r="D238" s="38"/>
      <c r="E238" s="38"/>
      <c r="G238" s="38"/>
      <c r="H238" s="38"/>
      <c r="J238" s="38"/>
      <c r="K238" s="38"/>
      <c r="M238" s="38"/>
      <c r="N238" s="38"/>
    </row>
    <row r="239" spans="2:14" x14ac:dyDescent="0.2">
      <c r="B239" s="38"/>
      <c r="D239" s="38"/>
      <c r="E239" s="38"/>
      <c r="G239" s="38"/>
      <c r="H239" s="38"/>
      <c r="J239" s="38"/>
      <c r="K239" s="38"/>
      <c r="M239" s="38"/>
      <c r="N239" s="38"/>
    </row>
    <row r="240" spans="2:14" x14ac:dyDescent="0.2">
      <c r="B240" s="38"/>
      <c r="D240" s="81"/>
      <c r="E240" s="81"/>
      <c r="F240" s="78"/>
      <c r="G240" s="38"/>
      <c r="H240" s="38"/>
      <c r="J240" s="38"/>
      <c r="K240" s="38"/>
      <c r="M240" s="38"/>
      <c r="N240" s="38"/>
    </row>
    <row r="241" spans="2:14" x14ac:dyDescent="0.2">
      <c r="B241" s="38"/>
      <c r="D241" s="81"/>
      <c r="E241" s="81"/>
      <c r="F241" s="78"/>
      <c r="G241" s="38"/>
      <c r="H241" s="38"/>
      <c r="J241" s="38"/>
      <c r="K241" s="38"/>
      <c r="M241" s="38"/>
      <c r="N241" s="38"/>
    </row>
    <row r="242" spans="2:14" x14ac:dyDescent="0.2">
      <c r="B242" s="38"/>
      <c r="D242" s="81"/>
      <c r="E242" s="81"/>
      <c r="F242" s="78"/>
      <c r="G242" s="38"/>
      <c r="H242" s="38"/>
      <c r="J242" s="38"/>
      <c r="K242" s="38"/>
      <c r="M242" s="38"/>
      <c r="N242" s="38"/>
    </row>
    <row r="243" spans="2:14" x14ac:dyDescent="0.2">
      <c r="B243" s="38"/>
      <c r="D243" s="38"/>
      <c r="E243" s="38"/>
      <c r="G243" s="38"/>
      <c r="H243" s="38"/>
      <c r="J243" s="38"/>
      <c r="K243" s="38"/>
      <c r="M243" s="38"/>
      <c r="N243" s="38"/>
    </row>
    <row r="244" spans="2:14" x14ac:dyDescent="0.2">
      <c r="B244" s="38"/>
      <c r="D244" s="38"/>
      <c r="E244" s="38"/>
      <c r="G244" s="38"/>
      <c r="H244" s="38"/>
      <c r="J244" s="38"/>
      <c r="K244" s="38"/>
      <c r="M244" s="38"/>
      <c r="N244" s="38"/>
    </row>
    <row r="245" spans="2:14" x14ac:dyDescent="0.2">
      <c r="B245" s="38"/>
      <c r="D245" s="38"/>
      <c r="E245" s="38"/>
      <c r="G245" s="38"/>
      <c r="H245" s="38"/>
      <c r="J245" s="38"/>
      <c r="K245" s="38"/>
      <c r="M245" s="38"/>
      <c r="N245" s="38"/>
    </row>
    <row r="246" spans="2:14" x14ac:dyDescent="0.2">
      <c r="B246" s="38"/>
      <c r="D246" s="38"/>
      <c r="E246" s="38"/>
      <c r="G246" s="38"/>
      <c r="H246" s="38"/>
      <c r="J246" s="38"/>
      <c r="K246" s="38"/>
      <c r="M246" s="38"/>
      <c r="N246" s="38"/>
    </row>
    <row r="247" spans="2:14" x14ac:dyDescent="0.2">
      <c r="B247" s="38"/>
      <c r="D247" s="38"/>
      <c r="E247" s="38"/>
      <c r="G247" s="38"/>
      <c r="H247" s="38"/>
      <c r="J247" s="38"/>
      <c r="K247" s="38"/>
      <c r="M247" s="38"/>
      <c r="N247" s="38"/>
    </row>
    <row r="248" spans="2:14" x14ac:dyDescent="0.2">
      <c r="B248" s="38"/>
      <c r="D248" s="81"/>
      <c r="E248" s="81"/>
      <c r="F248" s="78"/>
      <c r="G248" s="38"/>
      <c r="H248" s="38"/>
      <c r="J248" s="38"/>
      <c r="K248" s="38"/>
      <c r="M248" s="38"/>
      <c r="N248" s="38"/>
    </row>
    <row r="249" spans="2:14" x14ac:dyDescent="0.2">
      <c r="B249" s="38"/>
      <c r="D249" s="38"/>
      <c r="E249" s="38"/>
      <c r="G249" s="38"/>
      <c r="H249" s="38"/>
      <c r="J249" s="38"/>
      <c r="K249" s="38"/>
      <c r="M249" s="38"/>
      <c r="N249" s="38"/>
    </row>
    <row r="250" spans="2:14" x14ac:dyDescent="0.2">
      <c r="D250" s="78"/>
      <c r="E250" s="78"/>
      <c r="F250" s="78"/>
      <c r="G250" s="77"/>
      <c r="H250" s="77"/>
      <c r="J250" s="77"/>
      <c r="K250" s="77"/>
      <c r="M250" s="77"/>
      <c r="N250" s="77"/>
    </row>
    <row r="251" spans="2:14" x14ac:dyDescent="0.2">
      <c r="D251" s="78"/>
      <c r="E251" s="78"/>
      <c r="F251" s="78"/>
      <c r="G251" s="77"/>
      <c r="H251" s="77"/>
      <c r="J251" s="77"/>
      <c r="K251" s="77"/>
      <c r="M251" s="77"/>
      <c r="N251" s="77"/>
    </row>
    <row r="252" spans="2:14" x14ac:dyDescent="0.2">
      <c r="D252" s="77"/>
      <c r="E252" s="77"/>
      <c r="G252" s="77"/>
      <c r="H252" s="77"/>
      <c r="J252" s="77"/>
      <c r="K252" s="77"/>
      <c r="M252" s="77"/>
      <c r="N252" s="77"/>
    </row>
    <row r="253" spans="2:14" x14ac:dyDescent="0.2">
      <c r="D253" s="78"/>
      <c r="E253" s="78"/>
      <c r="F253" s="78"/>
      <c r="G253" s="77"/>
      <c r="H253" s="77"/>
      <c r="J253" s="77"/>
      <c r="K253" s="77"/>
      <c r="M253" s="77"/>
      <c r="N253" s="77"/>
    </row>
    <row r="254" spans="2:14" x14ac:dyDescent="0.2">
      <c r="D254" s="38"/>
      <c r="E254" s="38"/>
      <c r="G254" s="38"/>
      <c r="H254" s="38"/>
      <c r="J254" s="38"/>
      <c r="K254" s="38"/>
      <c r="M254" s="38"/>
      <c r="N254" s="38"/>
    </row>
    <row r="255" spans="2:14" x14ac:dyDescent="0.2">
      <c r="D255" s="38"/>
      <c r="E255" s="38"/>
      <c r="G255" s="38"/>
      <c r="H255" s="38"/>
      <c r="J255" s="38"/>
      <c r="K255" s="38"/>
      <c r="M255" s="38"/>
      <c r="N255" s="38"/>
    </row>
    <row r="256" spans="2:14" x14ac:dyDescent="0.2">
      <c r="D256" s="38"/>
      <c r="E256" s="38"/>
      <c r="G256" s="38"/>
      <c r="H256" s="38"/>
      <c r="J256" s="38"/>
      <c r="K256" s="38"/>
      <c r="M256" s="38"/>
      <c r="N256" s="38"/>
    </row>
    <row r="257" spans="4:14" x14ac:dyDescent="0.2">
      <c r="D257" s="38"/>
      <c r="E257" s="38"/>
      <c r="G257" s="38"/>
      <c r="H257" s="38"/>
      <c r="J257" s="38"/>
      <c r="K257" s="38"/>
      <c r="M257" s="38"/>
      <c r="N257" s="38"/>
    </row>
    <row r="258" spans="4:14" x14ac:dyDescent="0.2">
      <c r="D258" s="38"/>
      <c r="E258" s="38"/>
      <c r="G258" s="38"/>
      <c r="H258" s="38"/>
      <c r="J258" s="38"/>
      <c r="K258" s="38"/>
      <c r="M258" s="38"/>
      <c r="N258" s="38"/>
    </row>
    <row r="259" spans="4:14" x14ac:dyDescent="0.2">
      <c r="D259" s="38"/>
      <c r="E259" s="38"/>
      <c r="G259" s="38"/>
      <c r="H259" s="38"/>
      <c r="J259" s="38"/>
      <c r="K259" s="38"/>
      <c r="M259" s="38"/>
      <c r="N259" s="38"/>
    </row>
    <row r="260" spans="4:14" x14ac:dyDescent="0.2">
      <c r="D260" s="38"/>
      <c r="E260" s="38"/>
      <c r="G260" s="38"/>
      <c r="H260" s="38"/>
      <c r="J260" s="38"/>
      <c r="K260" s="38"/>
      <c r="M260" s="38"/>
      <c r="N260" s="38"/>
    </row>
    <row r="261" spans="4:14" x14ac:dyDescent="0.2">
      <c r="D261" s="38"/>
      <c r="E261" s="38"/>
      <c r="G261" s="38"/>
      <c r="H261" s="38"/>
      <c r="J261" s="38"/>
      <c r="K261" s="38"/>
      <c r="M261" s="38"/>
      <c r="N261" s="38"/>
    </row>
    <row r="262" spans="4:14" x14ac:dyDescent="0.2">
      <c r="D262" s="38"/>
      <c r="E262" s="38"/>
      <c r="G262" s="38"/>
      <c r="H262" s="38"/>
      <c r="J262" s="38"/>
      <c r="K262" s="38"/>
      <c r="M262" s="38"/>
      <c r="N262" s="38"/>
    </row>
    <row r="263" spans="4:14" x14ac:dyDescent="0.2">
      <c r="D263" s="38"/>
      <c r="E263" s="38"/>
      <c r="G263" s="38"/>
      <c r="H263" s="38"/>
      <c r="J263" s="38"/>
      <c r="K263" s="38"/>
      <c r="M263" s="38"/>
      <c r="N263" s="38"/>
    </row>
    <row r="264" spans="4:14" x14ac:dyDescent="0.2">
      <c r="D264" s="38"/>
      <c r="E264" s="38"/>
      <c r="G264" s="38"/>
      <c r="H264" s="38"/>
      <c r="J264" s="38"/>
      <c r="K264" s="38"/>
      <c r="M264" s="38"/>
      <c r="N264" s="38"/>
    </row>
    <row r="265" spans="4:14" x14ac:dyDescent="0.2">
      <c r="D265" s="38"/>
      <c r="E265" s="38"/>
      <c r="G265" s="38"/>
      <c r="H265" s="38"/>
      <c r="J265" s="38"/>
      <c r="K265" s="38"/>
      <c r="M265" s="38"/>
      <c r="N265" s="38"/>
    </row>
    <row r="266" spans="4:14" x14ac:dyDescent="0.2">
      <c r="D266" s="38"/>
      <c r="E266" s="38"/>
      <c r="G266" s="38"/>
      <c r="H266" s="38"/>
      <c r="J266" s="38"/>
      <c r="K266" s="38"/>
      <c r="M266" s="38"/>
      <c r="N266" s="38"/>
    </row>
  </sheetData>
  <mergeCells count="123">
    <mergeCell ref="N39:N40"/>
    <mergeCell ref="N41:N42"/>
    <mergeCell ref="B8:B13"/>
    <mergeCell ref="B69:B73"/>
    <mergeCell ref="B43:B46"/>
    <mergeCell ref="B41:B42"/>
    <mergeCell ref="B29:B33"/>
    <mergeCell ref="B58:B61"/>
    <mergeCell ref="B39:B40"/>
    <mergeCell ref="B62:B65"/>
    <mergeCell ref="B47:B50"/>
    <mergeCell ref="B19:B21"/>
    <mergeCell ref="B14:B18"/>
    <mergeCell ref="N60:N61"/>
    <mergeCell ref="B88:B92"/>
    <mergeCell ref="B25:B28"/>
    <mergeCell ref="B51:B52"/>
    <mergeCell ref="B53:B55"/>
    <mergeCell ref="B56:B57"/>
    <mergeCell ref="B66:B68"/>
    <mergeCell ref="B22:B24"/>
    <mergeCell ref="B34:B38"/>
    <mergeCell ref="B83:B84"/>
    <mergeCell ref="B85:B87"/>
    <mergeCell ref="B79:B82"/>
    <mergeCell ref="B74:B78"/>
    <mergeCell ref="B218:M218"/>
    <mergeCell ref="B145:B147"/>
    <mergeCell ref="B216:M216"/>
    <mergeCell ref="B176:B177"/>
    <mergeCell ref="B178:B179"/>
    <mergeCell ref="B174:B175"/>
    <mergeCell ref="B192:B193"/>
    <mergeCell ref="B215:M215"/>
    <mergeCell ref="B198:B201"/>
    <mergeCell ref="B213:M213"/>
    <mergeCell ref="B214:M214"/>
    <mergeCell ref="B217:M217"/>
    <mergeCell ref="B185:B188"/>
    <mergeCell ref="B190:B191"/>
    <mergeCell ref="B203:B205"/>
    <mergeCell ref="B207:B208"/>
    <mergeCell ref="B194:B197"/>
    <mergeCell ref="B162:B164"/>
    <mergeCell ref="B93:B96"/>
    <mergeCell ref="B103:B104"/>
    <mergeCell ref="B97:B99"/>
    <mergeCell ref="B105:B107"/>
    <mergeCell ref="B100:B102"/>
    <mergeCell ref="B108:B109"/>
    <mergeCell ref="B113:B114"/>
    <mergeCell ref="B142:B144"/>
    <mergeCell ref="B182:B183"/>
    <mergeCell ref="B171:B173"/>
    <mergeCell ref="B110:B112"/>
    <mergeCell ref="B127:B132"/>
    <mergeCell ref="B160:B161"/>
    <mergeCell ref="B180:B181"/>
    <mergeCell ref="B148:B150"/>
    <mergeCell ref="B155:B157"/>
    <mergeCell ref="B166:B168"/>
    <mergeCell ref="B153:B154"/>
    <mergeCell ref="B151:B152"/>
    <mergeCell ref="B115:B116"/>
    <mergeCell ref="B124:B125"/>
    <mergeCell ref="B122:B123"/>
    <mergeCell ref="N110:N111"/>
    <mergeCell ref="N83:N84"/>
    <mergeCell ref="N97:N98"/>
    <mergeCell ref="N66:N67"/>
    <mergeCell ref="N74:N75"/>
    <mergeCell ref="N93:N96"/>
    <mergeCell ref="N8:N9"/>
    <mergeCell ref="N14:N15"/>
    <mergeCell ref="N19:N21"/>
    <mergeCell ref="N22:N24"/>
    <mergeCell ref="N25:N26"/>
    <mergeCell ref="N10:N12"/>
    <mergeCell ref="N29:N33"/>
    <mergeCell ref="N43:N46"/>
    <mergeCell ref="N62:N65"/>
    <mergeCell ref="N69:N73"/>
    <mergeCell ref="N79:N82"/>
    <mergeCell ref="N88:N92"/>
    <mergeCell ref="N47:N50"/>
    <mergeCell ref="N51:N52"/>
    <mergeCell ref="N53:N54"/>
    <mergeCell ref="N56:N57"/>
    <mergeCell ref="N85:N87"/>
    <mergeCell ref="N58:N59"/>
    <mergeCell ref="B3:N3"/>
    <mergeCell ref="N180:N181"/>
    <mergeCell ref="N182:N183"/>
    <mergeCell ref="N190:N191"/>
    <mergeCell ref="N192:N193"/>
    <mergeCell ref="N194:N195"/>
    <mergeCell ref="N160:N161"/>
    <mergeCell ref="N174:N175"/>
    <mergeCell ref="N176:N177"/>
    <mergeCell ref="N178:N179"/>
    <mergeCell ref="N148:N149"/>
    <mergeCell ref="N151:N152"/>
    <mergeCell ref="N153:N154"/>
    <mergeCell ref="N155:N156"/>
    <mergeCell ref="N158:N159"/>
    <mergeCell ref="N113:N114"/>
    <mergeCell ref="N115:N116"/>
    <mergeCell ref="N142:N143"/>
    <mergeCell ref="N145:N146"/>
    <mergeCell ref="N100:N101"/>
    <mergeCell ref="N103:N104"/>
    <mergeCell ref="N105:N106"/>
    <mergeCell ref="N108:N109"/>
    <mergeCell ref="N118:N119"/>
    <mergeCell ref="N122:N123"/>
    <mergeCell ref="B120:B121"/>
    <mergeCell ref="N120:N121"/>
    <mergeCell ref="N171:N173"/>
    <mergeCell ref="N198:N199"/>
    <mergeCell ref="B134:B139"/>
    <mergeCell ref="B118:B119"/>
    <mergeCell ref="N124:N125"/>
    <mergeCell ref="N162:N164"/>
  </mergeCells>
  <pageMargins left="0.39370078740157483" right="0.39370078740157483" top="0.59055118110236227" bottom="0.59055118110236227" header="0" footer="0"/>
  <pageSetup paperSize="9" scale="64" fitToHeight="0" orientation="landscape" r:id="rId1"/>
  <rowBreaks count="8" manualBreakCount="8">
    <brk id="28" max="13" man="1"/>
    <brk id="50" max="13" man="1"/>
    <brk id="78" max="13" man="1"/>
    <brk id="102" max="13" man="1"/>
    <brk id="123" max="13" man="1"/>
    <brk id="152" max="13" man="1"/>
    <brk id="177" max="13" man="1"/>
    <brk id="208" max="1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8"/>
  <sheetViews>
    <sheetView showZeros="0" zoomScaleNormal="100" workbookViewId="0">
      <selection activeCell="F31" sqref="F31"/>
    </sheetView>
  </sheetViews>
  <sheetFormatPr defaultColWidth="9.42578125" defaultRowHeight="12.75" x14ac:dyDescent="0.2"/>
  <cols>
    <col min="1" max="1" width="2.5703125" style="45" customWidth="1"/>
    <col min="2" max="2" width="4.5703125" style="45" customWidth="1"/>
    <col min="3" max="3" width="44.5703125" style="48" customWidth="1"/>
    <col min="4" max="5" width="12.140625" style="45" customWidth="1"/>
    <col min="6" max="6" width="9.5703125" style="194" customWidth="1"/>
    <col min="7" max="8" width="12.140625" style="45" customWidth="1"/>
    <col min="9" max="9" width="9.5703125" style="194" customWidth="1"/>
    <col min="10" max="11" width="12.140625" style="45" customWidth="1"/>
    <col min="12" max="12" width="9.42578125" style="194" customWidth="1"/>
    <col min="13" max="16384" width="9.42578125" style="45"/>
  </cols>
  <sheetData>
    <row r="1" spans="2:12" ht="15.75" customHeight="1" x14ac:dyDescent="0.2">
      <c r="B1" s="309" t="s">
        <v>190</v>
      </c>
      <c r="C1" s="309"/>
      <c r="D1" s="309"/>
      <c r="E1" s="309"/>
      <c r="F1" s="309"/>
      <c r="G1" s="309"/>
      <c r="H1" s="309"/>
      <c r="I1" s="309"/>
      <c r="J1" s="309"/>
      <c r="K1" s="309"/>
      <c r="L1" s="309"/>
    </row>
    <row r="2" spans="2:12" x14ac:dyDescent="0.2">
      <c r="C2" s="45"/>
    </row>
    <row r="3" spans="2:12" ht="66.599999999999994" customHeight="1" x14ac:dyDescent="0.2">
      <c r="B3" s="49" t="s">
        <v>191</v>
      </c>
      <c r="C3" s="150" t="s">
        <v>192</v>
      </c>
      <c r="D3" s="148" t="s">
        <v>193</v>
      </c>
      <c r="E3" s="149" t="s">
        <v>194</v>
      </c>
      <c r="F3" s="195" t="s">
        <v>6</v>
      </c>
      <c r="G3" s="148" t="s">
        <v>195</v>
      </c>
      <c r="H3" s="149" t="s">
        <v>196</v>
      </c>
      <c r="I3" s="195" t="s">
        <v>6</v>
      </c>
      <c r="J3" s="148" t="s">
        <v>197</v>
      </c>
      <c r="K3" s="149" t="s">
        <v>198</v>
      </c>
      <c r="L3" s="195" t="s">
        <v>6</v>
      </c>
    </row>
    <row r="4" spans="2:12" ht="12.75" customHeight="1" x14ac:dyDescent="0.2">
      <c r="B4" s="226">
        <v>1</v>
      </c>
      <c r="C4" s="227">
        <v>2</v>
      </c>
      <c r="D4" s="226">
        <v>3</v>
      </c>
      <c r="E4" s="226">
        <v>4</v>
      </c>
      <c r="F4" s="228">
        <v>5</v>
      </c>
      <c r="G4" s="226">
        <v>6</v>
      </c>
      <c r="H4" s="226">
        <v>7</v>
      </c>
      <c r="I4" s="228">
        <v>8</v>
      </c>
      <c r="J4" s="226">
        <v>9</v>
      </c>
      <c r="K4" s="226">
        <v>10</v>
      </c>
      <c r="L4" s="228">
        <v>11</v>
      </c>
    </row>
    <row r="5" spans="2:12" ht="18.75" customHeight="1" x14ac:dyDescent="0.2">
      <c r="B5" s="310" t="s">
        <v>199</v>
      </c>
      <c r="C5" s="310"/>
      <c r="D5" s="310"/>
      <c r="E5" s="310"/>
      <c r="F5" s="310"/>
      <c r="G5" s="310"/>
      <c r="H5" s="310"/>
      <c r="I5" s="310"/>
      <c r="J5" s="310"/>
      <c r="K5" s="310"/>
      <c r="L5" s="310"/>
    </row>
    <row r="6" spans="2:12" ht="15.75" customHeight="1" x14ac:dyDescent="0.2">
      <c r="B6" s="141" t="s">
        <v>200</v>
      </c>
      <c r="C6" s="142" t="s">
        <v>112</v>
      </c>
      <c r="D6" s="143">
        <f t="shared" ref="D6:J6" si="0">+D8+D9+D10+D11+D12+D13</f>
        <v>25104.899999999998</v>
      </c>
      <c r="E6" s="143">
        <f t="shared" si="0"/>
        <v>31095.5</v>
      </c>
      <c r="F6" s="196">
        <f t="shared" si="0"/>
        <v>5990.5999999999995</v>
      </c>
      <c r="G6" s="143">
        <f t="shared" si="0"/>
        <v>27486.799999999999</v>
      </c>
      <c r="H6" s="143">
        <f t="shared" si="0"/>
        <v>28736.799999999999</v>
      </c>
      <c r="I6" s="196">
        <f t="shared" si="0"/>
        <v>1250</v>
      </c>
      <c r="J6" s="143">
        <f t="shared" si="0"/>
        <v>28286.1</v>
      </c>
      <c r="K6" s="143">
        <f t="shared" ref="K6:L6" si="1">+K8+K9+K10+K11+K12+K13</f>
        <v>28754.899999999998</v>
      </c>
      <c r="L6" s="196">
        <f t="shared" si="1"/>
        <v>468.8</v>
      </c>
    </row>
    <row r="7" spans="2:12" ht="15" customHeight="1" x14ac:dyDescent="0.2">
      <c r="B7" s="51"/>
      <c r="C7" s="202" t="s">
        <v>201</v>
      </c>
      <c r="D7" s="71"/>
      <c r="E7" s="71"/>
      <c r="F7" s="197"/>
      <c r="G7" s="70"/>
      <c r="H7" s="70"/>
      <c r="I7" s="200"/>
      <c r="J7" s="70"/>
      <c r="K7" s="70"/>
      <c r="L7" s="200"/>
    </row>
    <row r="8" spans="2:12" ht="27.75" customHeight="1" x14ac:dyDescent="0.2">
      <c r="B8" s="51" t="s">
        <v>202</v>
      </c>
      <c r="C8" s="203" t="s">
        <v>203</v>
      </c>
      <c r="D8" s="198">
        <f>SUMIF('6 programa 3 lentelė'!$C6:$C211,'6 programa 3 lentelė'!$C9,'6 programa 3 lentelė'!D6:D211)</f>
        <v>10933.1</v>
      </c>
      <c r="E8" s="198">
        <f>SUMIF('6 programa 3 lentelė'!$C6:$C211,'6 programa 3 lentelė'!$C9,'6 programa 3 lentelė'!E6:E211)</f>
        <v>10916.5</v>
      </c>
      <c r="F8" s="198">
        <f>SUMIF('6 programa 3 lentelė'!$C6:$C211,'6 programa 3 lentelė'!$C9,'6 programa 3 lentelė'!F6:F211)</f>
        <v>-16.600000000000023</v>
      </c>
      <c r="G8" s="198">
        <f>SUMIF('6 programa 3 lentelė'!$C6:$C211,'6 programa 3 lentelė'!$C9,'6 programa 3 lentelė'!G6:G211)</f>
        <v>27486.799999999999</v>
      </c>
      <c r="H8" s="198">
        <f>SUMIF('6 programa 3 lentelė'!$C6:$C211,'6 programa 3 lentelė'!$C9,'6 programa 3 lentelė'!H6:H211)</f>
        <v>28736.799999999999</v>
      </c>
      <c r="I8" s="198">
        <f>SUMIF('6 programa 3 lentelė'!$C6:$C211,'6 programa 3 lentelė'!$C9,'6 programa 3 lentelė'!I6:I211)</f>
        <v>1250</v>
      </c>
      <c r="J8" s="198">
        <f>SUMIF('6 programa 3 lentelė'!$C6:$C211,'6 programa 3 lentelė'!$C9,'6 programa 3 lentelė'!J6:J211)</f>
        <v>28286.1</v>
      </c>
      <c r="K8" s="198">
        <f>SUMIF('6 programa 3 lentelė'!$C6:$C211,'6 programa 3 lentelė'!$C9,'6 programa 3 lentelė'!K6:K211)</f>
        <v>28754.899999999998</v>
      </c>
      <c r="L8" s="198">
        <f>SUMIF('6 programa 3 lentelė'!$C6:$C211,'6 programa 3 lentelė'!$C9,'6 programa 3 lentelė'!L6:L211)</f>
        <v>468.8</v>
      </c>
    </row>
    <row r="9" spans="2:12" ht="16.5" customHeight="1" x14ac:dyDescent="0.2">
      <c r="B9" s="51" t="s">
        <v>204</v>
      </c>
      <c r="C9" s="229" t="s">
        <v>21</v>
      </c>
      <c r="D9" s="198">
        <f>SUMIF('6 programa 3 lentelė'!$C6:$C211,'6 programa 3 lentelė'!$C10,'6 programa 3 lentelė'!D6:D211)</f>
        <v>0</v>
      </c>
      <c r="E9" s="198">
        <f>SUMIF('6 programa 3 lentelė'!$C6:$C211,'6 programa 3 lentelė'!$C10,'6 programa 3 lentelė'!E6:E211)</f>
        <v>4872.3</v>
      </c>
      <c r="F9" s="198">
        <f>SUMIF('6 programa 3 lentelė'!$C6:$C211,'6 programa 3 lentelė'!$C10,'6 programa 3 lentelė'!F6:F211)</f>
        <v>4872.3</v>
      </c>
      <c r="G9" s="198">
        <f>SUMIF('6 programa 3 lentelė'!$C6:$C211,'6 programa 3 lentelė'!$C10,'6 programa 3 lentelė'!G6:G211)</f>
        <v>0</v>
      </c>
      <c r="H9" s="198">
        <f>SUMIF('6 programa 3 lentelė'!$C6:$C211,'6 programa 3 lentelė'!$C10,'6 programa 3 lentelė'!H6:H211)</f>
        <v>0</v>
      </c>
      <c r="I9" s="198">
        <f>SUMIF('6 programa 3 lentelė'!$C6:$C211,'6 programa 3 lentelė'!$C10,'6 programa 3 lentelė'!I6:I211)</f>
        <v>0</v>
      </c>
      <c r="J9" s="198">
        <f>SUMIF('6 programa 3 lentelė'!$C6:$C211,'6 programa 3 lentelė'!$C10,'6 programa 3 lentelė'!J6:J211)</f>
        <v>0</v>
      </c>
      <c r="K9" s="198">
        <f>SUMIF('6 programa 3 lentelė'!$C6:$C211,'6 programa 3 lentelė'!$C10,'6 programa 3 lentelė'!K6:K211)</f>
        <v>0</v>
      </c>
      <c r="L9" s="198">
        <f>SUMIF('6 programa 3 lentelė'!$C6:$C211,'6 programa 3 lentelė'!$C10,'6 programa 3 lentelė'!L6:L211)</f>
        <v>0</v>
      </c>
    </row>
    <row r="10" spans="2:12" ht="15" customHeight="1" x14ac:dyDescent="0.2">
      <c r="B10" s="51" t="s">
        <v>205</v>
      </c>
      <c r="C10" s="229" t="s">
        <v>206</v>
      </c>
      <c r="D10" s="198" cm="1">
        <f t="array" ref="D10">SUMIF('6 programa 3 lentelė'!$C6:$C211,'6 programa 3 lentelė'!C00,'6 programa 3 lentelė'!D6:D211)</f>
        <v>0</v>
      </c>
      <c r="E10" s="198" cm="1">
        <f t="array" ref="E10">SUMIF('6 programa 3 lentelė'!$C6:$C211,'6 programa 3 lentelė'!C00,'6 programa 3 lentelė'!E6:E211)</f>
        <v>0</v>
      </c>
      <c r="F10" s="198" cm="1">
        <f t="array" ref="F10">SUMIF('6 programa 3 lentelė'!$C6:$C211,'6 programa 3 lentelė'!C00,'6 programa 3 lentelė'!F6:F211)</f>
        <v>0</v>
      </c>
      <c r="G10" s="198" cm="1">
        <f t="array" ref="G10">SUMIF('6 programa 3 lentelė'!$C6:$C211,'6 programa 3 lentelė'!C00,'6 programa 3 lentelė'!G6:G211)</f>
        <v>0</v>
      </c>
      <c r="H10" s="198" cm="1">
        <f t="array" ref="H10">SUMIF('6 programa 3 lentelė'!$C6:$C211,'6 programa 3 lentelė'!C00,'6 programa 3 lentelė'!H6:H211)</f>
        <v>0</v>
      </c>
      <c r="I10" s="198" cm="1">
        <f t="array" ref="I10">SUMIF('6 programa 3 lentelė'!$C6:$C211,'6 programa 3 lentelė'!C00,'6 programa 3 lentelė'!I6:I211)</f>
        <v>0</v>
      </c>
      <c r="J10" s="198" cm="1">
        <f t="array" ref="J10">SUMIF('6 programa 3 lentelė'!$C6:$C211,'6 programa 3 lentelė'!C00,'6 programa 3 lentelė'!J6:J211)</f>
        <v>0</v>
      </c>
      <c r="K10" s="198" cm="1">
        <f t="array" ref="K10">SUMIF('6 programa 3 lentelė'!$C6:$C211,'6 programa 3 lentelė'!C00,'6 programa 3 lentelė'!K6:K211)</f>
        <v>0</v>
      </c>
      <c r="L10" s="198" cm="1">
        <f t="array" ref="L10">SUMIF('6 programa 3 lentelė'!$C6:$C211,'6 programa 3 lentelė'!C00,'6 programa 3 lentelė'!L6:L211)</f>
        <v>0</v>
      </c>
    </row>
    <row r="11" spans="2:12" ht="28.5" customHeight="1" x14ac:dyDescent="0.2">
      <c r="B11" s="51" t="s">
        <v>207</v>
      </c>
      <c r="C11" s="229" t="s">
        <v>31</v>
      </c>
      <c r="D11" s="198">
        <f>SUMIF('6 programa 3 lentelė'!$C6:$C211,'6 programa 3 lentelė'!$C20,'6 programa 3 lentelė'!D6:D211)</f>
        <v>0</v>
      </c>
      <c r="E11" s="198">
        <f>SUMIF('6 programa 3 lentelė'!$C6:$C211,'6 programa 3 lentelė'!$C20,'6 programa 3 lentelė'!E6:E211)</f>
        <v>409.70000000000005</v>
      </c>
      <c r="F11" s="198">
        <f>SUMIF('6 programa 3 lentelė'!$C6:$C211,'6 programa 3 lentelė'!$C20,'6 programa 3 lentelė'!F6:F211)</f>
        <v>409.70000000000005</v>
      </c>
      <c r="G11" s="198">
        <f>SUMIF('6 programa 3 lentelė'!$C6:$C211,'6 programa 3 lentelė'!$C20,'6 programa 3 lentelė'!G6:G211)</f>
        <v>0</v>
      </c>
      <c r="H11" s="198">
        <f>SUMIF('6 programa 3 lentelė'!$C6:$C211,'6 programa 3 lentelė'!$C20,'6 programa 3 lentelė'!H6:H211)</f>
        <v>0</v>
      </c>
      <c r="I11" s="198">
        <f>SUMIF('6 programa 3 lentelė'!$C6:$C211,'6 programa 3 lentelė'!$C20,'6 programa 3 lentelė'!I6:I211)</f>
        <v>0</v>
      </c>
      <c r="J11" s="198">
        <f>SUMIF('6 programa 3 lentelė'!$C6:$C211,'6 programa 3 lentelė'!$C20,'6 programa 3 lentelė'!J6:J211)</f>
        <v>0</v>
      </c>
      <c r="K11" s="198">
        <f>SUMIF('6 programa 3 lentelė'!$C6:$C211,'6 programa 3 lentelė'!$C20,'6 programa 3 lentelė'!K6:K211)</f>
        <v>0</v>
      </c>
      <c r="L11" s="198">
        <f>SUMIF('6 programa 3 lentelė'!$C6:$C211,'6 programa 3 lentelė'!$C20,'6 programa 3 lentelė'!L6:L211)</f>
        <v>0</v>
      </c>
    </row>
    <row r="12" spans="2:12" ht="13.5" customHeight="1" x14ac:dyDescent="0.2">
      <c r="B12" s="51" t="s">
        <v>208</v>
      </c>
      <c r="C12" s="229" t="s">
        <v>209</v>
      </c>
      <c r="D12" s="198">
        <f>SUMIF('6 programa 3 lentelė'!$C6:$C211,'6 programa 3 lentelė'!$C55,'6 programa 3 lentelė'!D6:D211)</f>
        <v>721.4</v>
      </c>
      <c r="E12" s="198">
        <f>SUMIF('6 programa 3 lentelė'!$C6:$C211,'6 programa 3 lentelė'!$C55,'6 programa 3 lentelė'!E6:E211)</f>
        <v>721.4</v>
      </c>
      <c r="F12" s="198">
        <f>SUMIF('6 programa 3 lentelė'!$C6:$C211,'6 programa 3 lentelė'!$C55,'6 programa 3 lentelė'!F6:F211)</f>
        <v>0</v>
      </c>
      <c r="G12" s="198">
        <f>SUMIF('6 programa 3 lentelė'!$C6:$C211,'6 programa 3 lentelė'!$C55,'6 programa 3 lentelė'!G6:G211)</f>
        <v>0</v>
      </c>
      <c r="H12" s="198">
        <f>SUMIF('6 programa 3 lentelė'!$C6:$C211,'6 programa 3 lentelė'!$C55,'6 programa 3 lentelė'!H6:H211)</f>
        <v>0</v>
      </c>
      <c r="I12" s="198">
        <f>SUMIF('6 programa 3 lentelė'!$C6:$C211,'6 programa 3 lentelė'!$C55,'6 programa 3 lentelė'!I6:I211)</f>
        <v>0</v>
      </c>
      <c r="J12" s="198">
        <f>SUMIF('6 programa 3 lentelė'!$C6:$C211,'6 programa 3 lentelė'!$C55,'6 programa 3 lentelė'!J6:J211)</f>
        <v>0</v>
      </c>
      <c r="K12" s="198">
        <f>SUMIF('6 programa 3 lentelė'!$C6:$C211,'6 programa 3 lentelė'!$C55,'6 programa 3 lentelė'!K6:K211)</f>
        <v>0</v>
      </c>
      <c r="L12" s="198">
        <f>SUMIF('6 programa 3 lentelė'!$C6:$C211,'6 programa 3 lentelė'!$C55,'6 programa 3 lentelė'!L6:L211)</f>
        <v>0</v>
      </c>
    </row>
    <row r="13" spans="2:12" ht="14.25" customHeight="1" x14ac:dyDescent="0.2">
      <c r="B13" s="51" t="s">
        <v>210</v>
      </c>
      <c r="C13" s="229" t="s">
        <v>211</v>
      </c>
      <c r="D13" s="198">
        <f>SUMIF('6 programa 3 lentelė'!$C6:$C211,'6 programa 3 lentelė'!$C11,'6 programa 3 lentelė'!D6:D211)</f>
        <v>13450.399999999998</v>
      </c>
      <c r="E13" s="198">
        <f>SUMIF('6 programa 3 lentelė'!$C6:$C211,'6 programa 3 lentelė'!$C11,'6 programa 3 lentelė'!E6:E211)</f>
        <v>14175.599999999999</v>
      </c>
      <c r="F13" s="198">
        <f>SUMIF('6 programa 3 lentelė'!$C6:$C211,'6 programa 3 lentelė'!$C11,'6 programa 3 lentelė'!F6:F211)</f>
        <v>725.2</v>
      </c>
      <c r="G13" s="198">
        <f>SUMIF('6 programa 3 lentelė'!$C6:$C211,'6 programa 3 lentelė'!$C11,'6 programa 3 lentelė'!G6:G211)</f>
        <v>0</v>
      </c>
      <c r="H13" s="198">
        <f>SUMIF('6 programa 3 lentelė'!$C6:$C211,'6 programa 3 lentelė'!$C11,'6 programa 3 lentelė'!H6:H211)</f>
        <v>0</v>
      </c>
      <c r="I13" s="198">
        <f>SUMIF('6 programa 3 lentelė'!$C6:$C211,'6 programa 3 lentelė'!$C11,'6 programa 3 lentelė'!I6:I211)</f>
        <v>0</v>
      </c>
      <c r="J13" s="198">
        <f>SUMIF('6 programa 3 lentelė'!$C6:$C211,'6 programa 3 lentelė'!$C11,'6 programa 3 lentelė'!J6:J211)</f>
        <v>0</v>
      </c>
      <c r="K13" s="198">
        <f>SUMIF('6 programa 3 lentelė'!$C6:$C211,'6 programa 3 lentelė'!$C11,'6 programa 3 lentelė'!K6:K211)</f>
        <v>0</v>
      </c>
      <c r="L13" s="198">
        <f>SUMIF('6 programa 3 lentelė'!$C6:$C211,'6 programa 3 lentelė'!$C11,'6 programa 3 lentelė'!L6:L211)</f>
        <v>0</v>
      </c>
    </row>
    <row r="14" spans="2:12" ht="40.5" customHeight="1" x14ac:dyDescent="0.2">
      <c r="B14" s="50" t="s">
        <v>212</v>
      </c>
      <c r="C14" s="202" t="s">
        <v>213</v>
      </c>
      <c r="D14" s="199">
        <f>+D16+D17+D18+D19+D20+D21</f>
        <v>7861.7</v>
      </c>
      <c r="E14" s="199">
        <f t="shared" ref="E14:F14" si="2">+E16+E17+E18+E19+E20+E21</f>
        <v>2652</v>
      </c>
      <c r="F14" s="199">
        <f t="shared" si="2"/>
        <v>-5209.7</v>
      </c>
      <c r="G14" s="199">
        <f t="shared" ref="G14:J14" si="3">+G16+G17+G18+G19+G20+G21</f>
        <v>24375.899999999998</v>
      </c>
      <c r="H14" s="199">
        <f t="shared" si="3"/>
        <v>24375.899999999998</v>
      </c>
      <c r="I14" s="199">
        <f t="shared" si="3"/>
        <v>0</v>
      </c>
      <c r="J14" s="199">
        <f t="shared" si="3"/>
        <v>26117.1</v>
      </c>
      <c r="K14" s="199">
        <f t="shared" ref="K14:L14" si="4">+K16+K17+K18+K19+K20+K21</f>
        <v>26117.1</v>
      </c>
      <c r="L14" s="199">
        <f t="shared" si="4"/>
        <v>0</v>
      </c>
    </row>
    <row r="15" spans="2:12" ht="15" customHeight="1" x14ac:dyDescent="0.2">
      <c r="B15" s="51"/>
      <c r="C15" s="202" t="s">
        <v>201</v>
      </c>
      <c r="D15" s="72"/>
      <c r="E15" s="72"/>
      <c r="F15" s="72"/>
      <c r="G15" s="200"/>
      <c r="H15" s="200"/>
      <c r="I15" s="200"/>
      <c r="J15" s="200"/>
      <c r="K15" s="200"/>
      <c r="L15" s="200"/>
    </row>
    <row r="16" spans="2:12" ht="15" customHeight="1" x14ac:dyDescent="0.2">
      <c r="B16" s="51" t="s">
        <v>214</v>
      </c>
      <c r="C16" s="204" t="s">
        <v>215</v>
      </c>
      <c r="D16" s="198">
        <f>SUMIF('6 programa 3 lentelė'!$C6:$C211,'6 programa 3 lentelė'!$C197,'6 programa 3 lentelė'!D6:D211)</f>
        <v>0</v>
      </c>
      <c r="E16" s="198">
        <f>SUMIF('6 programa 3 lentelė'!$C6:$C211,'6 programa 3 lentelė'!$C197,'6 programa 3 lentelė'!E6:E211)</f>
        <v>0</v>
      </c>
      <c r="F16" s="198">
        <f>SUMIF('6 programa 3 lentelė'!$C6:$C211,'6 programa 3 lentelė'!$C197,'6 programa 3 lentelė'!F6:F211)</f>
        <v>0</v>
      </c>
      <c r="G16" s="198">
        <f>SUMIF('6 programa 3 lentelė'!$C6:$C211,'6 programa 3 lentelė'!$C197,'6 programa 3 lentelė'!G6:G211)</f>
        <v>805.8</v>
      </c>
      <c r="H16" s="198">
        <f>SUMIF('6 programa 3 lentelė'!$C6:$C211,'6 programa 3 lentelė'!$C197,'6 programa 3 lentelė'!H6:H211)</f>
        <v>805.8</v>
      </c>
      <c r="I16" s="198">
        <f>SUMIF('6 programa 3 lentelė'!$C6:$C211,'6 programa 3 lentelė'!$C197,'6 programa 3 lentelė'!I6:I211)</f>
        <v>0</v>
      </c>
      <c r="J16" s="198">
        <f>SUMIF('6 programa 3 lentelė'!$C6:$C211,'6 programa 3 lentelė'!$C197,'6 programa 3 lentelė'!J6:J211)</f>
        <v>3615.2</v>
      </c>
      <c r="K16" s="198">
        <f>SUMIF('6 programa 3 lentelė'!$C6:$C211,'6 programa 3 lentelė'!$C197,'6 programa 3 lentelė'!K6:K211)</f>
        <v>3615.2</v>
      </c>
      <c r="L16" s="198">
        <f>SUMIF('6 programa 3 lentelė'!$C6:$C211,'6 programa 3 lentelė'!$C197,'6 programa 3 lentelė'!L6:L211)</f>
        <v>0</v>
      </c>
    </row>
    <row r="17" spans="2:12" ht="16.5" customHeight="1" x14ac:dyDescent="0.2">
      <c r="B17" s="51" t="s">
        <v>216</v>
      </c>
      <c r="C17" s="204" t="s">
        <v>217</v>
      </c>
      <c r="D17" s="198" cm="1">
        <f t="array" ref="D17">SUMIF('6 programa 3 lentelė'!$C6:$C211,'6 programa 3 lentelė'!C00,'6 programa 3 lentelė'!D6:D211)</f>
        <v>0</v>
      </c>
      <c r="E17" s="198" cm="1">
        <f t="array" ref="E17">SUMIF('6 programa 3 lentelė'!$C6:$C211,'6 programa 3 lentelė'!C00,'6 programa 3 lentelė'!E6:E211)</f>
        <v>0</v>
      </c>
      <c r="F17" s="198" cm="1">
        <f t="array" ref="F17">SUMIF('6 programa 3 lentelė'!$C6:$C211,'6 programa 3 lentelė'!C00,'6 programa 3 lentelė'!F6:F211)</f>
        <v>0</v>
      </c>
      <c r="G17" s="198" cm="1">
        <f t="array" ref="G17">SUMIF('6 programa 3 lentelė'!$C6:$C211,'6 programa 3 lentelė'!C00,'6 programa 3 lentelė'!G6:G211)</f>
        <v>0</v>
      </c>
      <c r="H17" s="198" cm="1">
        <f t="array" ref="H17">SUMIF('6 programa 3 lentelė'!$C6:$C211,'6 programa 3 lentelė'!C00,'6 programa 3 lentelė'!H6:H211)</f>
        <v>0</v>
      </c>
      <c r="I17" s="198" cm="1">
        <f t="array" ref="I17">SUMIF('6 programa 3 lentelė'!$C6:$C211,'6 programa 3 lentelė'!C00,'6 programa 3 lentelė'!I6:I211)</f>
        <v>0</v>
      </c>
      <c r="J17" s="198" cm="1">
        <f t="array" ref="J17">SUMIF('6 programa 3 lentelė'!$C6:$C211,'6 programa 3 lentelė'!C00,'6 programa 3 lentelė'!J6:J211)</f>
        <v>0</v>
      </c>
      <c r="K17" s="198" cm="1">
        <f t="array" ref="K17">SUMIF('6 programa 3 lentelė'!$C6:$C211,'6 programa 3 lentelė'!C00,'6 programa 3 lentelė'!K6:K211)</f>
        <v>0</v>
      </c>
      <c r="L17" s="198" cm="1">
        <f t="array" ref="L17">SUMIF('6 programa 3 lentelė'!$C6:$C211,'6 programa 3 lentelė'!C00,'6 programa 3 lentelė'!L6:L211)</f>
        <v>0</v>
      </c>
    </row>
    <row r="18" spans="2:12" ht="27.75" customHeight="1" x14ac:dyDescent="0.2">
      <c r="B18" s="51" t="s">
        <v>218</v>
      </c>
      <c r="C18" s="204" t="s">
        <v>219</v>
      </c>
      <c r="D18" s="198">
        <f>SUMIF('6 programa 3 lentelė'!$C6:$C211,'6 programa 3 lentelė'!$C13,'6 programa 3 lentelė'!D6:D211)</f>
        <v>124.3</v>
      </c>
      <c r="E18" s="198">
        <f>SUMIF('6 programa 3 lentelė'!$C6:$C211,'6 programa 3 lentelė'!$C13,'6 programa 3 lentelė'!E6:E211)</f>
        <v>124.3</v>
      </c>
      <c r="F18" s="198">
        <f>SUMIF('6 programa 3 lentelė'!$C6:$C211,'6 programa 3 lentelė'!$C13,'6 programa 3 lentelė'!F6:F211)</f>
        <v>0</v>
      </c>
      <c r="G18" s="198">
        <f>SUMIF('6 programa 3 lentelė'!$C6:$C211,'6 programa 3 lentelė'!$C13,'6 programa 3 lentelė'!G6:G211)</f>
        <v>1500</v>
      </c>
      <c r="H18" s="198">
        <f>SUMIF('6 programa 3 lentelė'!$C6:$C211,'6 programa 3 lentelė'!$C13,'6 programa 3 lentelė'!H6:H211)</f>
        <v>1500</v>
      </c>
      <c r="I18" s="198">
        <f>SUMIF('6 programa 3 lentelė'!$C6:$C211,'6 programa 3 lentelė'!$C13,'6 programa 3 lentelė'!I6:I211)</f>
        <v>0</v>
      </c>
      <c r="J18" s="198">
        <f>SUMIF('6 programa 3 lentelė'!$C6:$C211,'6 programa 3 lentelė'!$C13,'6 programa 3 lentelė'!J6:J211)</f>
        <v>1900</v>
      </c>
      <c r="K18" s="198">
        <f>SUMIF('6 programa 3 lentelė'!$C6:$C211,'6 programa 3 lentelė'!$C13,'6 programa 3 lentelė'!K6:K211)</f>
        <v>1900</v>
      </c>
      <c r="L18" s="198">
        <f>SUMIF('6 programa 3 lentelė'!$C6:$C211,'6 programa 3 lentelė'!$C13,'6 programa 3 lentelė'!L6:L211)</f>
        <v>0</v>
      </c>
    </row>
    <row r="19" spans="2:12" ht="15" customHeight="1" x14ac:dyDescent="0.2">
      <c r="B19" s="51" t="s">
        <v>220</v>
      </c>
      <c r="C19" s="204" t="s">
        <v>221</v>
      </c>
      <c r="D19" s="198">
        <f>SUMIF('6 programa 3 lentelė'!$C6:$C211,'6 programa 3 lentelė'!$C99,'6 programa 3 lentelė'!D6:D211)</f>
        <v>3900</v>
      </c>
      <c r="E19" s="198">
        <f>SUMIF('6 programa 3 lentelė'!$C6:$C211,'6 programa 3 lentelė'!$C99,'6 programa 3 lentelė'!E6:E211)</f>
        <v>2400</v>
      </c>
      <c r="F19" s="198">
        <f>SUMIF('6 programa 3 lentelė'!$C6:$C211,'6 programa 3 lentelė'!$C99,'6 programa 3 lentelė'!F6:F211)</f>
        <v>-1500</v>
      </c>
      <c r="G19" s="198">
        <f>SUMIF('6 programa 3 lentelė'!$C6:$C211,'6 programa 3 lentelė'!$C99,'6 programa 3 lentelė'!G6:G211)</f>
        <v>17254.099999999999</v>
      </c>
      <c r="H19" s="198">
        <f>SUMIF('6 programa 3 lentelė'!$C6:$C211,'6 programa 3 lentelė'!$C99,'6 programa 3 lentelė'!H6:H211)</f>
        <v>17254.099999999999</v>
      </c>
      <c r="I19" s="198">
        <f>SUMIF('6 programa 3 lentelė'!$C6:$C211,'6 programa 3 lentelė'!$C99,'6 programa 3 lentelė'!I6:I211)</f>
        <v>0</v>
      </c>
      <c r="J19" s="198">
        <f>SUMIF('6 programa 3 lentelė'!$C6:$C211,'6 programa 3 lentelė'!$C99,'6 programa 3 lentelė'!J6:J211)</f>
        <v>16000</v>
      </c>
      <c r="K19" s="198">
        <f>SUMIF('6 programa 3 lentelė'!$C6:$C211,'6 programa 3 lentelė'!$C99,'6 programa 3 lentelė'!K6:K211)</f>
        <v>16000</v>
      </c>
      <c r="L19" s="198">
        <f>SUMIF('6 programa 3 lentelė'!$C6:$C211,'6 programa 3 lentelė'!$C99,'6 programa 3 lentelė'!L6:L211)</f>
        <v>0</v>
      </c>
    </row>
    <row r="20" spans="2:12" ht="15" customHeight="1" x14ac:dyDescent="0.2">
      <c r="B20" s="51" t="s">
        <v>222</v>
      </c>
      <c r="C20" s="204" t="s">
        <v>223</v>
      </c>
      <c r="D20" s="198">
        <f>SUMIF('6 programa 3 lentelė'!$C6:$C211,'6 programa 3 lentelė'!$C38,'6 programa 3 lentelė'!D6:D211)</f>
        <v>97.4</v>
      </c>
      <c r="E20" s="198">
        <f>SUMIF('6 programa 3 lentelė'!$C6:$C211,'6 programa 3 lentelė'!$C38,'6 programa 3 lentelė'!E6:E211)</f>
        <v>127.69999999999999</v>
      </c>
      <c r="F20" s="198">
        <f>SUMIF('6 programa 3 lentelė'!$C6:$C211,'6 programa 3 lentelė'!$C38,'6 programa 3 lentelė'!F6:F211)</f>
        <v>30.299999999999997</v>
      </c>
      <c r="G20" s="198">
        <f>SUMIF('6 programa 3 lentelė'!$C6:$C211,'6 programa 3 lentelė'!$C38,'6 programa 3 lentelė'!G6:G211)</f>
        <v>0</v>
      </c>
      <c r="H20" s="198">
        <f>SUMIF('6 programa 3 lentelė'!$C6:$C211,'6 programa 3 lentelė'!$C38,'6 programa 3 lentelė'!H6:H211)</f>
        <v>0</v>
      </c>
      <c r="I20" s="198">
        <f>SUMIF('6 programa 3 lentelė'!$C6:$C211,'6 programa 3 lentelė'!$C38,'6 programa 3 lentelė'!I6:I211)</f>
        <v>0</v>
      </c>
      <c r="J20" s="198">
        <f>SUMIF('6 programa 3 lentelė'!$C6:$C211,'6 programa 3 lentelė'!$C38,'6 programa 3 lentelė'!J6:J211)</f>
        <v>0</v>
      </c>
      <c r="K20" s="198">
        <f>SUMIF('6 programa 3 lentelė'!$C6:$C211,'6 programa 3 lentelė'!$C38,'6 programa 3 lentelė'!K6:K211)</f>
        <v>0</v>
      </c>
      <c r="L20" s="198">
        <f>SUMIF('6 programa 3 lentelė'!$C6:$C211,'6 programa 3 lentelė'!$C38,'6 programa 3 lentelė'!L6:L211)</f>
        <v>0</v>
      </c>
    </row>
    <row r="21" spans="2:12" ht="18.75" customHeight="1" x14ac:dyDescent="0.2">
      <c r="B21" s="51" t="s">
        <v>224</v>
      </c>
      <c r="C21" s="204" t="s">
        <v>225</v>
      </c>
      <c r="D21" s="198">
        <f>SUMIF('6 programa 3 lentelė'!$C6:$C211,'6 programa 3 lentelė'!$C45,'6 programa 3 lentelė'!D6:D211)</f>
        <v>3740</v>
      </c>
      <c r="E21" s="198">
        <f>SUMIF('6 programa 3 lentelė'!$C6:$C211,'6 programa 3 lentelė'!$C45,'6 programa 3 lentelė'!E6:E211)</f>
        <v>0</v>
      </c>
      <c r="F21" s="198">
        <f>SUMIF('6 programa 3 lentelė'!$C6:$C211,'6 programa 3 lentelė'!$C45,'6 programa 3 lentelė'!F6:F211)</f>
        <v>-3740</v>
      </c>
      <c r="G21" s="198">
        <f>SUMIF('6 programa 3 lentelė'!$C6:$C211,'6 programa 3 lentelė'!$C45,'6 programa 3 lentelė'!G6:G211)</f>
        <v>4816</v>
      </c>
      <c r="H21" s="198">
        <f>SUMIF('6 programa 3 lentelė'!$C6:$C211,'6 programa 3 lentelė'!$C45,'6 programa 3 lentelė'!H6:H211)</f>
        <v>4816</v>
      </c>
      <c r="I21" s="198">
        <f>SUMIF('6 programa 3 lentelė'!$C6:$C211,'6 programa 3 lentelė'!$C45,'6 programa 3 lentelė'!I6:I211)</f>
        <v>0</v>
      </c>
      <c r="J21" s="198">
        <f>SUMIF('6 programa 3 lentelė'!$C6:$C211,'6 programa 3 lentelė'!$C45,'6 programa 3 lentelė'!J6:J211)</f>
        <v>4601.8999999999996</v>
      </c>
      <c r="K21" s="198">
        <f>SUMIF('6 programa 3 lentelė'!$C6:$C211,'6 programa 3 lentelė'!$C45,'6 programa 3 lentelė'!K6:K211)</f>
        <v>4601.8999999999996</v>
      </c>
      <c r="L21" s="198">
        <f>SUMIF('6 programa 3 lentelė'!$C6:$C211,'6 programa 3 lentelė'!$C45,'6 programa 3 lentelė'!L6:L211)</f>
        <v>0</v>
      </c>
    </row>
    <row r="22" spans="2:12" ht="25.5" x14ac:dyDescent="0.2">
      <c r="B22" s="51"/>
      <c r="C22" s="229" t="s">
        <v>226</v>
      </c>
      <c r="D22" s="200">
        <f t="shared" ref="D22:J22" si="5">+D6+D14</f>
        <v>32966.6</v>
      </c>
      <c r="E22" s="200">
        <f t="shared" si="5"/>
        <v>33747.5</v>
      </c>
      <c r="F22" s="200">
        <f t="shared" si="5"/>
        <v>780.89999999999964</v>
      </c>
      <c r="G22" s="200">
        <f t="shared" si="5"/>
        <v>51862.7</v>
      </c>
      <c r="H22" s="200">
        <f t="shared" si="5"/>
        <v>53112.7</v>
      </c>
      <c r="I22" s="200">
        <f t="shared" si="5"/>
        <v>1250</v>
      </c>
      <c r="J22" s="200">
        <f t="shared" si="5"/>
        <v>54403.199999999997</v>
      </c>
      <c r="K22" s="200">
        <f t="shared" ref="K22:L22" si="6">+K6+K14</f>
        <v>54872</v>
      </c>
      <c r="L22" s="200">
        <f t="shared" si="6"/>
        <v>468.8</v>
      </c>
    </row>
    <row r="23" spans="2:12" ht="14.25" customHeight="1" x14ac:dyDescent="0.2">
      <c r="B23" s="51"/>
      <c r="C23" s="229" t="s">
        <v>183</v>
      </c>
      <c r="D23" s="72">
        <f>+'6 programa 3 lentelė'!D210</f>
        <v>157.30000000000001</v>
      </c>
      <c r="E23" s="72">
        <f>+'6 programa 3 lentelė'!E210</f>
        <v>157.30000000000001</v>
      </c>
      <c r="F23" s="72">
        <f>+'6 programa 3 lentelė'!F210</f>
        <v>0</v>
      </c>
      <c r="G23" s="72">
        <f>+'6 programa 3 lentelė'!G210</f>
        <v>1375.8999999999999</v>
      </c>
      <c r="H23" s="72">
        <f>+'6 programa 3 lentelė'!H210</f>
        <v>1375.8999999999999</v>
      </c>
      <c r="I23" s="72">
        <f>+'6 programa 3 lentelė'!I210</f>
        <v>0</v>
      </c>
      <c r="J23" s="72">
        <f>+'6 programa 3 lentelė'!J210</f>
        <v>4568.2</v>
      </c>
      <c r="K23" s="72">
        <f>+'6 programa 3 lentelė'!K210</f>
        <v>4568.2</v>
      </c>
      <c r="L23" s="72">
        <f>+'6 programa 3 lentelė'!L210</f>
        <v>0</v>
      </c>
    </row>
    <row r="24" spans="2:12" ht="30" customHeight="1" x14ac:dyDescent="0.2">
      <c r="B24" s="51"/>
      <c r="C24" s="229" t="s">
        <v>184</v>
      </c>
      <c r="D24" s="72">
        <v>-16542.400000000001</v>
      </c>
      <c r="E24" s="72"/>
      <c r="F24" s="72"/>
      <c r="G24" s="72">
        <f>+G22-D22</f>
        <v>18896.099999999999</v>
      </c>
      <c r="H24" s="72">
        <f>+H22-E22</f>
        <v>19365.199999999997</v>
      </c>
      <c r="I24" s="72"/>
      <c r="J24" s="72">
        <f>+J22-G22</f>
        <v>2540.5</v>
      </c>
      <c r="K24" s="72">
        <f>+K22-H22</f>
        <v>1759.3000000000029</v>
      </c>
      <c r="L24" s="72"/>
    </row>
    <row r="25" spans="2:12" x14ac:dyDescent="0.2">
      <c r="B25" s="52"/>
      <c r="C25" s="53"/>
      <c r="D25" s="53"/>
      <c r="E25" s="52"/>
      <c r="F25" s="201"/>
      <c r="G25" s="52"/>
      <c r="H25" s="52"/>
      <c r="I25" s="201"/>
      <c r="J25" s="52"/>
      <c r="K25" s="52"/>
      <c r="L25" s="201"/>
    </row>
    <row r="28" spans="2:12" x14ac:dyDescent="0.2">
      <c r="E28" s="178"/>
    </row>
  </sheetData>
  <mergeCells count="2">
    <mergeCell ref="B1:L1"/>
    <mergeCell ref="B5:L5"/>
  </mergeCells>
  <pageMargins left="0.7" right="0.7" top="0.75" bottom="0.75" header="0.3" footer="0.3"/>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6 programa 3 lentelė</vt:lpstr>
      <vt:lpstr>Lėšų suvestinė 2 lentelė</vt:lpstr>
      <vt:lpstr>'6 programa 3 lentelė'!Print_Area</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Greta Jundulė</cp:lastModifiedBy>
  <cp:revision/>
  <cp:lastPrinted>2024-06-17T16:23:20Z</cp:lastPrinted>
  <dcterms:created xsi:type="dcterms:W3CDTF">2023-07-11T10:34:54Z</dcterms:created>
  <dcterms:modified xsi:type="dcterms:W3CDTF">2024-06-18T12:36:57Z</dcterms:modified>
  <cp:category/>
  <cp:contentStatus/>
</cp:coreProperties>
</file>